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18120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44525"/>
</workbook>
</file>

<file path=xl/comments1.xml><?xml version="1.0" encoding="utf-8"?>
<comments xmlns="http://schemas.openxmlformats.org/spreadsheetml/2006/main">
  <authors>
    <author>dell</author>
  </authors>
  <commentList>
    <comment ref="H15" authorId="0">
      <text>
        <r>
          <rPr>
            <b/>
            <sz val="9"/>
            <rFont val="宋体"/>
            <charset val="134"/>
          </rPr>
          <t>fuce:12.6605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<sst xmlns="http://schemas.openxmlformats.org/spreadsheetml/2006/main" count="1078" uniqueCount="122">
  <si>
    <t>3GPP RAN WG4 Meeting #110bis
Changsha, China, April 15 – 19, 2024</t>
  </si>
  <si>
    <t>Tdoc number:</t>
  </si>
  <si>
    <t>R4-2405456</t>
  </si>
  <si>
    <t>Agenda item:</t>
  </si>
  <si>
    <t>6.9.2</t>
  </si>
  <si>
    <t>Source:</t>
  </si>
  <si>
    <t>CAICT</t>
  </si>
  <si>
    <t>Title:</t>
  </si>
  <si>
    <t>CAICT - Measurement results for Rel-18 TRP TRS Performance Test Campaign</t>
  </si>
  <si>
    <t>Document for:</t>
  </si>
  <si>
    <t>Approval</t>
  </si>
  <si>
    <t>Abstract:</t>
  </si>
  <si>
    <t>This spreadsheet presents measurement results for FR1 TRP TRS Performance Test Campaign  to define Rel-18 TRP/TRS requirements.</t>
  </si>
  <si>
    <t>Band for FR1 TRP TRS Performance Test Campaign</t>
  </si>
  <si>
    <t>targeted Band #</t>
  </si>
  <si>
    <t>n1,n28, n41,n78; detailed test cases in Worksheet "Test Scope"</t>
  </si>
  <si>
    <t>Bandwidth</t>
  </si>
  <si>
    <t>detailed configurations for each band in TS 38.161 Clause 5.3</t>
  </si>
  <si>
    <t>SCS</t>
  </si>
  <si>
    <t>RB allocation</t>
  </si>
  <si>
    <t>Test Methodology</t>
  </si>
  <si>
    <t>Test system</t>
  </si>
  <si>
    <t>Anechoic Chamber system</t>
  </si>
  <si>
    <t>Test configuration</t>
  </si>
  <si>
    <t>Refer to 3GPP TS 38.161</t>
  </si>
  <si>
    <t>General DUT  information</t>
  </si>
  <si>
    <t xml:space="preserve">UE Type </t>
  </si>
  <si>
    <t>Smartphone</t>
  </si>
  <si>
    <t>Power Class</t>
  </si>
  <si>
    <t>PC2/PC3 with 1Tx (1st priority)</t>
  </si>
  <si>
    <t xml:space="preserve">UE size </t>
  </si>
  <si>
    <t xml:space="preserve">Size 1 (width &gt;72mm and ≤92mm) </t>
  </si>
  <si>
    <t>Operation Mode</t>
  </si>
  <si>
    <t>NR Standalone (SA)</t>
  </si>
  <si>
    <t>UE information disclosure</t>
  </si>
  <si>
    <t>UE information ONLY to RAN4 Secretary (use template in TBD)</t>
  </si>
  <si>
    <t>Test Conditions</t>
  </si>
  <si>
    <t>Usage Mode</t>
  </si>
  <si>
    <r>
      <rPr>
        <b/>
        <sz val="11"/>
        <color theme="1"/>
        <rFont val="DengXian"/>
        <charset val="134"/>
        <scheme val="minor"/>
      </rPr>
      <t>Hand phantom only (Browsing mode)</t>
    </r>
    <r>
      <rPr>
        <sz val="11"/>
        <color theme="1"/>
        <rFont val="DengXian"/>
        <charset val="134"/>
        <scheme val="minor"/>
      </rPr>
      <t xml:space="preserve">: Hand Left (HL) and Hand Right (HR) 
</t>
    </r>
    <r>
      <rPr>
        <b/>
        <sz val="11"/>
        <color theme="1"/>
        <rFont val="DengXian"/>
        <charset val="134"/>
        <scheme val="minor"/>
      </rPr>
      <t>Head and Hand phantoms (talk mode)</t>
    </r>
    <r>
      <rPr>
        <sz val="11"/>
        <color theme="1"/>
        <rFont val="DengXian"/>
        <charset val="134"/>
        <scheme val="minor"/>
      </rPr>
      <t>: Beside Head and Hand Left Side (BHHL) and Beside Head and Hand Right Side (BHHR)</t>
    </r>
  </si>
  <si>
    <t>Hand Phantom</t>
  </si>
  <si>
    <t>Wide Grip Hand</t>
  </si>
  <si>
    <t xml:space="preserve">Measurement Step size </t>
  </si>
  <si>
    <t>TRP: 15 degree or 30 degree
TRS: 30 degree or 45 degree</t>
  </si>
  <si>
    <t>Summation form</t>
  </si>
  <si>
    <r>
      <rPr>
        <sz val="11"/>
        <rFont val="DengXian"/>
        <charset val="134"/>
        <scheme val="minor"/>
      </rPr>
      <t>Traditional sin</t>
    </r>
    <r>
      <rPr>
        <sz val="11"/>
        <rFont val="Symbol"/>
        <charset val="2"/>
      </rPr>
      <t xml:space="preserve"> </t>
    </r>
    <r>
      <rPr>
        <sz val="11"/>
        <rFont val="DengXian"/>
        <charset val="134"/>
        <scheme val="minor"/>
      </rPr>
      <t xml:space="preserve"> weighting or Clenshaw-Curtis</t>
    </r>
  </si>
  <si>
    <t>Lab information</t>
  </si>
  <si>
    <t>Name</t>
  </si>
  <si>
    <t>Location</t>
  </si>
  <si>
    <t>Beijing, China</t>
  </si>
  <si>
    <t>ISO 17025 accredited lab</t>
  </si>
  <si>
    <t>Yes</t>
  </si>
  <si>
    <t xml:space="preserve">Test Methodology: </t>
  </si>
  <si>
    <t>Anechoic Chamber</t>
  </si>
  <si>
    <t>gNodeB Emulator</t>
  </si>
  <si>
    <t xml:space="preserve">Keysight E7515B UXM </t>
  </si>
  <si>
    <t>t</t>
  </si>
  <si>
    <t>Test system TRP expanded MU (optional)</t>
  </si>
  <si>
    <t>&lt; To be added&gt;</t>
  </si>
  <si>
    <t>Test system TRS expanded MU (optional)</t>
  </si>
  <si>
    <t>Version# of Hand Phantom Used</t>
  </si>
  <si>
    <t>V3</t>
  </si>
  <si>
    <t>Estimated Age of the Hand Phantom Used</t>
  </si>
  <si>
    <t>7 years</t>
  </si>
  <si>
    <t>Estimated date of last verfication of Hand Phantom (Note5)</t>
  </si>
  <si>
    <r>
      <rPr>
        <b/>
        <sz val="11"/>
        <color theme="1"/>
        <rFont val="DengXian"/>
        <charset val="134"/>
        <scheme val="minor"/>
      </rPr>
      <t>Note1:</t>
    </r>
    <r>
      <rPr>
        <sz val="11"/>
        <color theme="1"/>
        <rFont val="DengXian"/>
        <charset val="134"/>
        <scheme val="minor"/>
      </rPr>
      <t xml:space="preserve"> For UE support PC2 at one band, PC3 should not be tested.</t>
    </r>
  </si>
  <si>
    <r>
      <rPr>
        <b/>
        <sz val="11"/>
        <color theme="1"/>
        <rFont val="DengXian"/>
        <charset val="134"/>
        <scheme val="minor"/>
      </rPr>
      <t xml:space="preserve">Note2: </t>
    </r>
    <r>
      <rPr>
        <sz val="11"/>
        <color theme="1"/>
        <rFont val="DengXian"/>
        <charset val="134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</si>
  <si>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DengXian"/>
        <charset val="134"/>
        <scheme val="minor"/>
      </rPr>
      <t xml:space="preserve">Note3: </t>
    </r>
    <r>
      <rPr>
        <sz val="11"/>
        <color theme="1"/>
        <rFont val="DengXian"/>
        <charset val="134"/>
        <scheme val="minor"/>
      </rPr>
      <t>Time-averaging algorithm (TAA) OFF should be confirmed for all the UEs, assistants from OEM may be needed.</t>
    </r>
  </si>
  <si>
    <t>Note4: 3GPP TS 38.161 v17.3.0, https://www.3gpp.org/ftp/Specs/archive/38_series/38.161/38161-h30.zip</t>
  </si>
  <si>
    <r>
      <rPr>
        <b/>
        <sz val="11"/>
        <color theme="1"/>
        <rFont val="DengXian"/>
        <charset val="134"/>
        <scheme val="minor"/>
      </rPr>
      <t>Note 5</t>
    </r>
    <r>
      <rPr>
        <sz val="11"/>
        <color theme="1"/>
        <rFont val="DengXian"/>
        <charset val="134"/>
        <scheme val="minor"/>
      </rPr>
      <t>: CTIA recommended "Phantom Hand compliance" or any equivalent Hand Phantom verification procedure</t>
    </r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</si>
  <si>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</si>
  <si>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</si>
  <si>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</si>
  <si>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</si>
  <si>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</si>
  <si>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</si>
  <si>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</si>
  <si>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n1</t>
  </si>
  <si>
    <t>72 &lt; w ≤ 92 mm</t>
  </si>
  <si>
    <t>R18</t>
  </si>
  <si>
    <t>N/A</t>
  </si>
  <si>
    <t>n28</t>
  </si>
  <si>
    <t>n41</t>
  </si>
  <si>
    <t>R17</t>
  </si>
  <si>
    <t>R18 (note)</t>
  </si>
  <si>
    <t>R18
(note)</t>
  </si>
  <si>
    <t>n78</t>
  </si>
  <si>
    <t>finalized in Rel-18</t>
  </si>
  <si>
    <t>targets in Rel-18</t>
  </si>
  <si>
    <t>Note: If UE support PC2, PC3 measurement in not needed.</t>
  </si>
  <si>
    <t xml:space="preserve">DUT-1     </t>
  </si>
  <si>
    <t>Operating Band</t>
  </si>
  <si>
    <t>UL Channel</t>
  </si>
  <si>
    <t>DL Channel</t>
  </si>
  <si>
    <t>TRP (dBm)
Talk mode</t>
  </si>
  <si>
    <t>Talk-TRP_average (dBm)</t>
  </si>
  <si>
    <t>TRP (dBm)
Browse mode</t>
  </si>
  <si>
    <t>Browse-TRP_average (dBm)</t>
  </si>
  <si>
    <t>TRS (dBm)
Talk mode</t>
  </si>
  <si>
    <t>Talk-TRS_average (dBm)</t>
  </si>
  <si>
    <t>TRS (dBm)
Browse mode</t>
  </si>
  <si>
    <t>Browse-TRS_average (dBm)</t>
  </si>
  <si>
    <t>BHHL</t>
  </si>
  <si>
    <t>BHHR</t>
  </si>
  <si>
    <t>HL</t>
  </si>
  <si>
    <t>HR</t>
  </si>
  <si>
    <t>n1 15MHz (15kHz SCS)</t>
  </si>
  <si>
    <t>PC3</t>
  </si>
  <si>
    <t>Low</t>
  </si>
  <si>
    <t>Mid</t>
  </si>
  <si>
    <t>High</t>
  </si>
  <si>
    <t>n28 20MHz (15kHz SCS)</t>
  </si>
  <si>
    <t>n41 100MHz (30kHz SCS)</t>
  </si>
  <si>
    <t>PC2</t>
  </si>
  <si>
    <t>n78 100MHz
(30kHz SCS)</t>
  </si>
  <si>
    <r>
      <t>DUT-2</t>
    </r>
    <r>
      <rPr>
        <sz val="12"/>
        <color theme="1"/>
        <rFont val="Arial Rounded MT Bold"/>
        <charset val="134"/>
      </rPr>
      <t xml:space="preserve">   </t>
    </r>
  </si>
  <si>
    <t xml:space="preserve">DUT-3    </t>
  </si>
  <si>
    <t xml:space="preserve">DUT-4     </t>
  </si>
  <si>
    <r>
      <t>DUT-5</t>
    </r>
    <r>
      <rPr>
        <sz val="12"/>
        <color theme="1"/>
        <rFont val="Arial Rounded MT Bold"/>
        <charset val="134"/>
      </rPr>
      <t xml:space="preserve">   </t>
    </r>
  </si>
  <si>
    <t xml:space="preserve">DUT-6     </t>
  </si>
  <si>
    <t xml:space="preserve">DUT-7           </t>
  </si>
  <si>
    <t xml:space="preserve">DUT-8            </t>
  </si>
  <si>
    <r>
      <t>DUT-9</t>
    </r>
    <r>
      <rPr>
        <sz val="12"/>
        <color theme="1"/>
        <rFont val="Arial Rounded MT Bold"/>
        <charset val="134"/>
      </rPr>
      <t xml:space="preserve">    </t>
    </r>
  </si>
</sst>
</file>

<file path=xl/styles.xml><?xml version="1.0" encoding="utf-8"?>
<styleSheet xmlns="http://schemas.openxmlformats.org/spreadsheetml/2006/main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0.0"/>
    <numFmt numFmtId="178" formatCode="_ * #,##0.00_ ;_ * \-#,##0.00_ ;_ * &quot;-&quot;??_ ;_ @_ "/>
  </numFmts>
  <fonts count="37">
    <font>
      <sz val="11"/>
      <color theme="1"/>
      <name val="DengXian"/>
      <charset val="134"/>
      <scheme val="minor"/>
    </font>
    <font>
      <sz val="12"/>
      <color theme="1"/>
      <name val="Arial Rounded MT Bold"/>
      <charset val="134"/>
    </font>
    <font>
      <b/>
      <sz val="8"/>
      <name val="Arial"/>
      <charset val="134"/>
    </font>
    <font>
      <sz val="8"/>
      <name val="Arial"/>
      <charset val="134"/>
    </font>
    <font>
      <sz val="9"/>
      <color theme="1"/>
      <name val="Arial"/>
      <charset val="134"/>
    </font>
    <font>
      <sz val="10"/>
      <name val="Arial Black"/>
      <charset val="134"/>
    </font>
    <font>
      <b/>
      <sz val="14"/>
      <color theme="1"/>
      <name val="DengXian"/>
      <charset val="134"/>
      <scheme val="minor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10"/>
      <color theme="1"/>
      <name val="Times New Roman"/>
      <charset val="134"/>
    </font>
    <font>
      <b/>
      <sz val="11"/>
      <color theme="1"/>
      <name val="DengXian"/>
      <charset val="134"/>
      <scheme val="minor"/>
    </font>
    <font>
      <u/>
      <sz val="11"/>
      <color theme="10"/>
      <name val="DengXian"/>
      <charset val="134"/>
      <scheme val="minor"/>
    </font>
    <font>
      <sz val="11"/>
      <name val="DengXian"/>
      <charset val="134"/>
      <scheme val="minor"/>
    </font>
    <font>
      <b/>
      <sz val="10.5"/>
      <color rgb="FF3333CC"/>
      <name val="Calibri"/>
      <charset val="134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indexed="8"/>
      <name val="Calibri"/>
      <charset val="134"/>
    </font>
    <font>
      <sz val="12"/>
      <name val="宋体"/>
      <charset val="134"/>
    </font>
    <font>
      <sz val="11"/>
      <name val="Symbol"/>
      <charset val="2"/>
    </font>
    <font>
      <b/>
      <sz val="9"/>
      <name val="宋体"/>
      <charset val="134"/>
    </font>
    <font>
      <sz val="9"/>
      <name val="宋体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4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32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3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5" fillId="22" borderId="35" applyNumberFormat="0" applyAlignment="0" applyProtection="0">
      <alignment vertical="center"/>
    </xf>
    <xf numFmtId="0" fontId="26" fillId="22" borderId="31" applyNumberFormat="0" applyAlignment="0" applyProtection="0">
      <alignment vertical="center"/>
    </xf>
    <xf numFmtId="0" fontId="27" fillId="23" borderId="36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0" borderId="37" applyNumberFormat="0" applyFill="0" applyAlignment="0" applyProtection="0">
      <alignment vertical="center"/>
    </xf>
    <xf numFmtId="0" fontId="29" fillId="0" borderId="38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32" fillId="0" borderId="0"/>
    <xf numFmtId="0" fontId="33" fillId="0" borderId="0"/>
  </cellStyleXfs>
  <cellXfs count="106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left" wrapText="1"/>
    </xf>
    <xf numFmtId="0" fontId="1" fillId="0" borderId="2" xfId="0" applyFont="1" applyFill="1" applyBorder="1" applyAlignment="1" applyProtection="1">
      <alignment horizontal="left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3" fillId="0" borderId="1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7" fontId="5" fillId="3" borderId="14" xfId="49" applyNumberFormat="1" applyFont="1" applyFill="1" applyBorder="1" applyAlignment="1">
      <alignment horizontal="center" vertical="center" wrapText="1"/>
    </xf>
    <xf numFmtId="0" fontId="3" fillId="0" borderId="15" xfId="49" applyFont="1" applyBorder="1" applyAlignment="1">
      <alignment horizontal="center" vertical="center" wrapText="1"/>
    </xf>
    <xf numFmtId="0" fontId="3" fillId="0" borderId="16" xfId="49" applyFont="1" applyBorder="1" applyAlignment="1">
      <alignment horizontal="center" vertical="center" wrapText="1"/>
    </xf>
    <xf numFmtId="0" fontId="3" fillId="0" borderId="14" xfId="49" applyFont="1" applyBorder="1" applyAlignment="1">
      <alignment horizontal="center" vertical="center" wrapText="1"/>
    </xf>
    <xf numFmtId="0" fontId="3" fillId="0" borderId="17" xfId="49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177" fontId="5" fillId="4" borderId="14" xfId="49" applyNumberFormat="1" applyFont="1" applyFill="1" applyBorder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77" fontId="5" fillId="3" borderId="9" xfId="49" applyNumberFormat="1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5" xfId="49" applyFont="1" applyFill="1" applyBorder="1" applyAlignment="1">
      <alignment horizontal="center" vertical="center" wrapText="1"/>
    </xf>
    <xf numFmtId="0" fontId="3" fillId="0" borderId="16" xfId="49" applyFont="1" applyFill="1" applyBorder="1" applyAlignment="1">
      <alignment horizontal="center" vertical="center" wrapText="1"/>
    </xf>
    <xf numFmtId="0" fontId="3" fillId="0" borderId="14" xfId="49" applyFont="1" applyFill="1" applyBorder="1" applyAlignment="1">
      <alignment horizontal="center" vertical="center" wrapText="1"/>
    </xf>
    <xf numFmtId="0" fontId="3" fillId="0" borderId="17" xfId="49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7" fontId="5" fillId="5" borderId="14" xfId="49" applyNumberFormat="1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0" xfId="0" applyBorder="1"/>
    <xf numFmtId="177" fontId="5" fillId="6" borderId="14" xfId="49" applyNumberFormat="1" applyFont="1" applyFill="1" applyBorder="1" applyAlignment="1">
      <alignment horizontal="center" vertical="center" wrapText="1"/>
    </xf>
    <xf numFmtId="177" fontId="5" fillId="7" borderId="14" xfId="49" applyNumberFormat="1" applyFont="1" applyFill="1" applyBorder="1" applyAlignment="1">
      <alignment horizontal="center" vertical="center" wrapText="1"/>
    </xf>
    <xf numFmtId="177" fontId="5" fillId="6" borderId="18" xfId="49" applyNumberFormat="1" applyFont="1" applyFill="1" applyBorder="1" applyAlignment="1">
      <alignment horizontal="center" vertical="center" wrapText="1"/>
    </xf>
    <xf numFmtId="177" fontId="5" fillId="5" borderId="18" xfId="49" applyNumberFormat="1" applyFont="1" applyFill="1" applyBorder="1" applyAlignment="1">
      <alignment horizontal="center" vertical="center" wrapText="1"/>
    </xf>
    <xf numFmtId="177" fontId="5" fillId="6" borderId="12" xfId="49" applyNumberFormat="1" applyFont="1" applyFill="1" applyBorder="1" applyAlignment="1">
      <alignment horizontal="center" vertical="center" wrapText="1"/>
    </xf>
    <xf numFmtId="177" fontId="5" fillId="5" borderId="12" xfId="49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19" xfId="0" applyFont="1" applyFill="1" applyBorder="1" applyAlignment="1"/>
    <xf numFmtId="0" fontId="0" fillId="0" borderId="0" xfId="0" applyFont="1" applyFill="1" applyBorder="1" applyAlignment="1"/>
    <xf numFmtId="0" fontId="0" fillId="0" borderId="2" xfId="0" applyFont="1" applyFill="1" applyBorder="1" applyAlignment="1"/>
    <xf numFmtId="0" fontId="3" fillId="0" borderId="8" xfId="49" applyFont="1" applyFill="1" applyBorder="1" applyAlignment="1">
      <alignment horizontal="center" vertical="center" wrapText="1"/>
    </xf>
    <xf numFmtId="0" fontId="0" fillId="6" borderId="0" xfId="0" applyFill="1"/>
    <xf numFmtId="0" fontId="2" fillId="2" borderId="20" xfId="49" applyFont="1" applyFill="1" applyBorder="1" applyAlignment="1">
      <alignment horizontal="center" vertical="center" wrapText="1"/>
    </xf>
    <xf numFmtId="0" fontId="2" fillId="2" borderId="21" xfId="49" applyFont="1" applyFill="1" applyBorder="1" applyAlignment="1">
      <alignment horizontal="center" vertical="center" wrapText="1"/>
    </xf>
    <xf numFmtId="177" fontId="5" fillId="6" borderId="22" xfId="49" applyNumberFormat="1" applyFont="1" applyFill="1" applyBorder="1" applyAlignment="1">
      <alignment horizontal="center" vertical="center" wrapText="1"/>
    </xf>
    <xf numFmtId="177" fontId="5" fillId="6" borderId="23" xfId="49" applyNumberFormat="1" applyFont="1" applyFill="1" applyBorder="1" applyAlignment="1">
      <alignment horizontal="center" vertical="center" wrapText="1"/>
    </xf>
    <xf numFmtId="177" fontId="5" fillId="5" borderId="22" xfId="49" applyNumberFormat="1" applyFont="1" applyFill="1" applyBorder="1" applyAlignment="1">
      <alignment horizontal="center" vertical="center" wrapText="1"/>
    </xf>
    <xf numFmtId="177" fontId="5" fillId="5" borderId="23" xfId="49" applyNumberFormat="1" applyFont="1" applyFill="1" applyBorder="1" applyAlignment="1">
      <alignment horizontal="center" vertical="center" wrapText="1"/>
    </xf>
    <xf numFmtId="177" fontId="5" fillId="6" borderId="21" xfId="49" applyNumberFormat="1" applyFont="1" applyFill="1" applyBorder="1" applyAlignment="1">
      <alignment horizontal="center" vertical="center" wrapText="1"/>
    </xf>
    <xf numFmtId="177" fontId="5" fillId="5" borderId="21" xfId="49" applyNumberFormat="1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wrapText="1"/>
    </xf>
    <xf numFmtId="177" fontId="5" fillId="4" borderId="18" xfId="49" applyNumberFormat="1" applyFont="1" applyFill="1" applyBorder="1" applyAlignment="1">
      <alignment horizontal="center" vertical="center" wrapText="1"/>
    </xf>
    <xf numFmtId="177" fontId="5" fillId="8" borderId="14" xfId="49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177" fontId="5" fillId="9" borderId="14" xfId="49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10" borderId="29" xfId="0" applyFont="1" applyFill="1" applyBorder="1" applyAlignment="1">
      <alignment horizontal="right" vertical="center" wrapText="1"/>
    </xf>
    <xf numFmtId="0" fontId="9" fillId="0" borderId="29" xfId="0" applyFont="1" applyBorder="1" applyAlignment="1">
      <alignment vertical="center" wrapText="1"/>
    </xf>
    <xf numFmtId="0" fontId="8" fillId="11" borderId="29" xfId="0" applyFont="1" applyFill="1" applyBorder="1" applyAlignment="1">
      <alignment horizontal="right" vertical="center" wrapText="1"/>
    </xf>
    <xf numFmtId="0" fontId="8" fillId="12" borderId="29" xfId="0" applyFont="1" applyFill="1" applyBorder="1" applyAlignment="1">
      <alignment horizontal="right" vertical="center" wrapText="1"/>
    </xf>
    <xf numFmtId="0" fontId="8" fillId="12" borderId="18" xfId="0" applyFont="1" applyFill="1" applyBorder="1" applyAlignment="1">
      <alignment horizontal="right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11" borderId="18" xfId="0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0" fillId="13" borderId="0" xfId="0" applyFont="1" applyFill="1"/>
    <xf numFmtId="0" fontId="0" fillId="13" borderId="0" xfId="0" applyFill="1"/>
    <xf numFmtId="0" fontId="11" fillId="0" borderId="0" xfId="10" applyAlignment="1">
      <alignment wrapText="1"/>
    </xf>
    <xf numFmtId="0" fontId="10" fillId="0" borderId="0" xfId="0" applyFont="1" applyFill="1" applyAlignment="1">
      <alignment horizontal="left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vertical="top"/>
    </xf>
    <xf numFmtId="0" fontId="10" fillId="13" borderId="0" xfId="0" applyFont="1" applyFill="1" applyAlignment="1">
      <alignment wrapText="1"/>
    </xf>
    <xf numFmtId="0" fontId="0" fillId="13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12" fillId="0" borderId="0" xfId="0" applyFont="1"/>
    <xf numFmtId="0" fontId="0" fillId="0" borderId="0" xfId="0" applyFont="1"/>
    <xf numFmtId="0" fontId="13" fillId="0" borderId="0" xfId="0" applyFont="1"/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1" fillId="0" borderId="0" xfId="10"/>
    <xf numFmtId="0" fontId="10" fillId="0" borderId="0" xfId="0" applyFont="1" applyAlignment="1">
      <alignment wrapText="1"/>
    </xf>
    <xf numFmtId="0" fontId="10" fillId="0" borderId="0" xfId="0" applyFont="1"/>
    <xf numFmtId="0" fontId="0" fillId="0" borderId="0" xfId="0" applyFill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SEMC OTA Test requirements" xfId="49"/>
    <cellStyle name="常规 2" xfId="50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onnections" Target="connection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Specs/archive/38_series/38.161/38161-h30.zip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tabSelected="1" workbookViewId="0">
      <selection activeCell="B6" sqref="B6"/>
    </sheetView>
  </sheetViews>
  <sheetFormatPr defaultColWidth="8.75" defaultRowHeight="14.1" outlineLevelCol="1"/>
  <cols>
    <col min="1" max="1" width="44.25" customWidth="1"/>
    <col min="2" max="2" width="86.25" customWidth="1"/>
  </cols>
  <sheetData>
    <row r="1" ht="28.3" spans="1:1">
      <c r="A1" s="103" t="s">
        <v>0</v>
      </c>
    </row>
    <row r="3" spans="1:2">
      <c r="A3" s="104" t="s">
        <v>1</v>
      </c>
      <c r="B3" s="105" t="s">
        <v>2</v>
      </c>
    </row>
    <row r="4" spans="1:2">
      <c r="A4" s="104" t="s">
        <v>3</v>
      </c>
      <c r="B4" t="s">
        <v>4</v>
      </c>
    </row>
    <row r="5" spans="1:2">
      <c r="A5" s="104" t="s">
        <v>5</v>
      </c>
      <c r="B5" t="s">
        <v>6</v>
      </c>
    </row>
    <row r="6" spans="1:2">
      <c r="A6" s="104" t="s">
        <v>7</v>
      </c>
      <c r="B6" t="s">
        <v>8</v>
      </c>
    </row>
    <row r="7" spans="1:2">
      <c r="A7" s="104" t="s">
        <v>9</v>
      </c>
      <c r="B7" t="s">
        <v>10</v>
      </c>
    </row>
    <row r="8" spans="1:1">
      <c r="A8" s="104"/>
    </row>
    <row r="9" ht="28.3" spans="1:2">
      <c r="A9" s="104" t="s">
        <v>11</v>
      </c>
      <c r="B9" s="99" t="s">
        <v>12</v>
      </c>
    </row>
    <row r="10" spans="2:2">
      <c r="B10" s="104"/>
    </row>
  </sheetData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6"/>
  <sheetViews>
    <sheetView workbookViewId="0">
      <selection activeCell="E21" sqref="E21"/>
    </sheetView>
  </sheetViews>
  <sheetFormatPr defaultColWidth="8.75" defaultRowHeight="14.1" outlineLevelCol="2"/>
  <cols>
    <col min="1" max="1" width="43.75" customWidth="1"/>
    <col min="2" max="2" width="76.25" customWidth="1"/>
    <col min="3" max="3" width="20.25" customWidth="1"/>
    <col min="4" max="4" width="10.25" customWidth="1"/>
    <col min="5" max="5" width="12.75" customWidth="1"/>
    <col min="7" max="7" width="20.75" customWidth="1"/>
    <col min="8" max="8" width="10.25" customWidth="1"/>
    <col min="9" max="9" width="17.125" customWidth="1"/>
    <col min="10" max="10" width="10.75" customWidth="1"/>
  </cols>
  <sheetData>
    <row r="1" spans="1:2">
      <c r="A1" s="86" t="s">
        <v>13</v>
      </c>
      <c r="B1" s="87"/>
    </row>
    <row r="2" ht="12.6" customHeight="1" spans="1:2">
      <c r="A2" s="88" t="s">
        <v>14</v>
      </c>
      <c r="B2" s="89" t="s">
        <v>15</v>
      </c>
    </row>
    <row r="3" ht="14.15" spans="1:2">
      <c r="A3" s="90" t="s">
        <v>16</v>
      </c>
      <c r="B3" s="91" t="s">
        <v>17</v>
      </c>
    </row>
    <row r="4" ht="14.15" spans="1:2">
      <c r="A4" s="90" t="s">
        <v>18</v>
      </c>
      <c r="B4" s="91" t="s">
        <v>17</v>
      </c>
    </row>
    <row r="5" customFormat="1" ht="14.15" spans="1:2">
      <c r="A5" s="90" t="s">
        <v>19</v>
      </c>
      <c r="B5" s="91" t="s">
        <v>17</v>
      </c>
    </row>
    <row r="6" ht="14.15" spans="1:2">
      <c r="A6" s="92" t="s">
        <v>20</v>
      </c>
      <c r="B6" s="93"/>
    </row>
    <row r="7" ht="14.15" spans="1:2">
      <c r="A7" s="90" t="s">
        <v>21</v>
      </c>
      <c r="B7" s="90" t="s">
        <v>22</v>
      </c>
    </row>
    <row r="8" ht="14.15" spans="1:2">
      <c r="A8" s="90" t="s">
        <v>23</v>
      </c>
      <c r="B8" s="94" t="s">
        <v>24</v>
      </c>
    </row>
    <row r="9" ht="14.15" spans="1:2">
      <c r="A9" s="92" t="s">
        <v>25</v>
      </c>
      <c r="B9" s="93"/>
    </row>
    <row r="10" ht="14.15" spans="1:2">
      <c r="A10" s="90" t="s">
        <v>26</v>
      </c>
      <c r="B10" s="94" t="s">
        <v>27</v>
      </c>
    </row>
    <row r="11" ht="14.15" spans="1:2">
      <c r="A11" s="90" t="s">
        <v>28</v>
      </c>
      <c r="B11" s="94" t="s">
        <v>29</v>
      </c>
    </row>
    <row r="12" ht="14.15" spans="1:2">
      <c r="A12" s="90" t="s">
        <v>30</v>
      </c>
      <c r="B12" s="94" t="s">
        <v>31</v>
      </c>
    </row>
    <row r="13" ht="14.15" spans="1:2">
      <c r="A13" s="90" t="s">
        <v>32</v>
      </c>
      <c r="B13" s="94" t="s">
        <v>33</v>
      </c>
    </row>
    <row r="14" customFormat="1" ht="14.15" spans="1:2">
      <c r="A14" s="90" t="s">
        <v>34</v>
      </c>
      <c r="B14" s="95" t="s">
        <v>35</v>
      </c>
    </row>
    <row r="15" ht="14.15" spans="1:2">
      <c r="A15" s="92" t="s">
        <v>36</v>
      </c>
      <c r="B15" s="93"/>
    </row>
    <row r="16" ht="42.6" customHeight="1" spans="1:2">
      <c r="A16" s="90" t="s">
        <v>37</v>
      </c>
      <c r="B16" s="90" t="s">
        <v>38</v>
      </c>
    </row>
    <row r="17" ht="14.15" spans="1:3">
      <c r="A17" s="90" t="s">
        <v>39</v>
      </c>
      <c r="B17" s="96" t="s">
        <v>40</v>
      </c>
      <c r="C17" s="97"/>
    </row>
    <row r="18" customFormat="1" ht="28.3" spans="1:3">
      <c r="A18" s="90" t="s">
        <v>41</v>
      </c>
      <c r="B18" s="98" t="s">
        <v>42</v>
      </c>
      <c r="C18" s="97"/>
    </row>
    <row r="19" customFormat="1" ht="14.15" spans="1:3">
      <c r="A19" s="90" t="s">
        <v>43</v>
      </c>
      <c r="B19" s="95" t="s">
        <v>44</v>
      </c>
      <c r="C19" s="97"/>
    </row>
    <row r="20" ht="14.15" spans="1:3">
      <c r="A20" s="92" t="s">
        <v>45</v>
      </c>
      <c r="B20" s="92"/>
      <c r="C20" s="97"/>
    </row>
    <row r="21" ht="14.15" spans="1:2">
      <c r="A21" s="90" t="s">
        <v>46</v>
      </c>
      <c r="B21" t="s">
        <v>6</v>
      </c>
    </row>
    <row r="22" ht="14.15" spans="1:2">
      <c r="A22" s="90" t="s">
        <v>47</v>
      </c>
      <c r="B22" t="s">
        <v>48</v>
      </c>
    </row>
    <row r="23" ht="14.15" spans="1:2">
      <c r="A23" s="90" t="s">
        <v>49</v>
      </c>
      <c r="B23" s="94" t="s">
        <v>50</v>
      </c>
    </row>
    <row r="24" ht="14.15" spans="1:2">
      <c r="A24" s="90" t="s">
        <v>51</v>
      </c>
      <c r="B24" s="94" t="s">
        <v>52</v>
      </c>
    </row>
    <row r="25" ht="14.15" spans="1:3">
      <c r="A25" s="90" t="s">
        <v>53</v>
      </c>
      <c r="B25" t="s">
        <v>54</v>
      </c>
      <c r="C25" t="s">
        <v>55</v>
      </c>
    </row>
    <row r="26" ht="14.15" spans="1:2">
      <c r="A26" s="99" t="s">
        <v>56</v>
      </c>
      <c r="B26" t="s">
        <v>57</v>
      </c>
    </row>
    <row r="27" customFormat="1" ht="14.15" spans="1:2">
      <c r="A27" s="99" t="s">
        <v>58</v>
      </c>
      <c r="B27" t="s">
        <v>57</v>
      </c>
    </row>
    <row r="28" customFormat="1" spans="1:2">
      <c r="A28" s="100" t="s">
        <v>59</v>
      </c>
      <c r="B28" t="s">
        <v>60</v>
      </c>
    </row>
    <row r="29" customFormat="1" spans="1:2">
      <c r="A29" s="100" t="s">
        <v>61</v>
      </c>
      <c r="B29" t="s">
        <v>62</v>
      </c>
    </row>
    <row r="30" ht="28.3" spans="1:2">
      <c r="A30" s="101" t="s">
        <v>63</v>
      </c>
      <c r="B30" s="85">
        <v>2023.03</v>
      </c>
    </row>
    <row r="32" ht="14.15" spans="1:1">
      <c r="A32" t="s">
        <v>64</v>
      </c>
    </row>
    <row r="33" ht="14.15" spans="1:1">
      <c r="A33" t="s">
        <v>65</v>
      </c>
    </row>
    <row r="34" customFormat="1" ht="14.15" spans="1:1">
      <c r="A34" t="s">
        <v>66</v>
      </c>
    </row>
    <row r="35" ht="20.45" customHeight="1" spans="1:2">
      <c r="A35" s="102" t="s">
        <v>67</v>
      </c>
      <c r="B35" s="102"/>
    </row>
    <row r="36" ht="14.15" spans="1:1">
      <c r="A36" t="s">
        <v>68</v>
      </c>
    </row>
  </sheetData>
  <mergeCells count="4">
    <mergeCell ref="A32:B32"/>
    <mergeCell ref="A33:B33"/>
    <mergeCell ref="A34:B34"/>
    <mergeCell ref="A35:B35"/>
  </mergeCells>
  <hyperlinks>
    <hyperlink ref="A2" location="'Test Scope'!A1" display="targeted Band #"/>
    <hyperlink ref="A35:B35" r:id="rId1" display="Note4: 3GPP TS 38.161 v17.3.0, https://www.3gpp.org/ftp/Specs/archive/38_series/38.161/38161-h30.zip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I7" sqref="I7"/>
    </sheetView>
  </sheetViews>
  <sheetFormatPr defaultColWidth="9" defaultRowHeight="14.1"/>
  <cols>
    <col min="2" max="2" width="12" customWidth="1"/>
    <col min="3" max="3" width="13.875" customWidth="1"/>
  </cols>
  <sheetData>
    <row r="1" ht="18" spans="1:9">
      <c r="A1" s="68" t="s">
        <v>69</v>
      </c>
      <c r="B1" s="68"/>
      <c r="C1" s="68"/>
      <c r="D1" s="68"/>
      <c r="E1" s="68"/>
      <c r="F1" s="68"/>
      <c r="G1" s="68"/>
      <c r="H1" s="68"/>
      <c r="I1" s="68"/>
    </row>
    <row r="2" ht="14.85"/>
    <row r="3" ht="14.85" spans="2:9">
      <c r="B3" s="69" t="s">
        <v>70</v>
      </c>
      <c r="C3" s="70"/>
      <c r="D3" s="71" t="s">
        <v>71</v>
      </c>
      <c r="E3" s="72"/>
      <c r="F3" s="71" t="s">
        <v>72</v>
      </c>
      <c r="G3" s="72"/>
      <c r="H3" s="71" t="s">
        <v>73</v>
      </c>
      <c r="I3" s="72"/>
    </row>
    <row r="4" ht="14.85" spans="2:9">
      <c r="B4" s="73"/>
      <c r="C4" s="74"/>
      <c r="D4" s="75" t="s">
        <v>74</v>
      </c>
      <c r="E4" s="75" t="s">
        <v>75</v>
      </c>
      <c r="F4" s="75" t="s">
        <v>74</v>
      </c>
      <c r="G4" s="75" t="s">
        <v>75</v>
      </c>
      <c r="H4" s="75" t="s">
        <v>74</v>
      </c>
      <c r="I4" s="75" t="s">
        <v>75</v>
      </c>
    </row>
    <row r="5" ht="30" customHeight="1" spans="2:9">
      <c r="B5" s="76" t="s">
        <v>76</v>
      </c>
      <c r="C5" s="77" t="s">
        <v>77</v>
      </c>
      <c r="D5" s="78" t="s">
        <v>78</v>
      </c>
      <c r="E5" s="78" t="s">
        <v>78</v>
      </c>
      <c r="F5" s="78" t="s">
        <v>78</v>
      </c>
      <c r="G5" s="78" t="s">
        <v>78</v>
      </c>
      <c r="H5" s="79" t="s">
        <v>79</v>
      </c>
      <c r="I5" s="79" t="s">
        <v>79</v>
      </c>
    </row>
    <row r="6" ht="32.25" customHeight="1" spans="2:9">
      <c r="B6" s="76" t="s">
        <v>80</v>
      </c>
      <c r="C6" s="77" t="s">
        <v>77</v>
      </c>
      <c r="D6" s="80" t="s">
        <v>78</v>
      </c>
      <c r="E6" s="80" t="s">
        <v>78</v>
      </c>
      <c r="F6" s="80" t="s">
        <v>78</v>
      </c>
      <c r="G6" s="80" t="s">
        <v>78</v>
      </c>
      <c r="H6" s="79" t="s">
        <v>79</v>
      </c>
      <c r="I6" s="79" t="s">
        <v>79</v>
      </c>
    </row>
    <row r="7" ht="39" customHeight="1" spans="2:9">
      <c r="B7" s="76" t="s">
        <v>81</v>
      </c>
      <c r="C7" s="77" t="s">
        <v>77</v>
      </c>
      <c r="D7" s="81" t="s">
        <v>82</v>
      </c>
      <c r="E7" s="80" t="s">
        <v>78</v>
      </c>
      <c r="F7" s="80" t="s">
        <v>83</v>
      </c>
      <c r="G7" s="80" t="s">
        <v>84</v>
      </c>
      <c r="H7" s="81" t="s">
        <v>82</v>
      </c>
      <c r="I7" s="80" t="s">
        <v>78</v>
      </c>
    </row>
    <row r="8" ht="37.5" customHeight="1" spans="2:9">
      <c r="B8" s="76" t="s">
        <v>85</v>
      </c>
      <c r="C8" s="77" t="s">
        <v>77</v>
      </c>
      <c r="D8" s="81" t="s">
        <v>82</v>
      </c>
      <c r="E8" s="80" t="s">
        <v>78</v>
      </c>
      <c r="F8" s="80" t="s">
        <v>84</v>
      </c>
      <c r="G8" s="80" t="s">
        <v>84</v>
      </c>
      <c r="H8" s="81" t="s">
        <v>82</v>
      </c>
      <c r="I8" s="80" t="s">
        <v>78</v>
      </c>
    </row>
    <row r="9" ht="15.75" customHeight="1"/>
    <row r="10" ht="26.25" customHeight="1" spans="2:4">
      <c r="B10" s="82" t="s">
        <v>82</v>
      </c>
      <c r="C10" s="83" t="s">
        <v>86</v>
      </c>
      <c r="D10" s="83"/>
    </row>
    <row r="11" ht="26.25" customHeight="1" spans="2:4">
      <c r="B11" s="84" t="s">
        <v>78</v>
      </c>
      <c r="C11" s="83" t="s">
        <v>87</v>
      </c>
      <c r="D11" s="83"/>
    </row>
    <row r="12" spans="2:9">
      <c r="B12" s="85" t="s">
        <v>88</v>
      </c>
      <c r="C12" s="85"/>
      <c r="D12" s="85"/>
      <c r="E12" s="85"/>
      <c r="F12" s="85"/>
      <c r="G12" s="85"/>
      <c r="H12" s="85"/>
      <c r="I12" s="85"/>
    </row>
  </sheetData>
  <mergeCells count="8">
    <mergeCell ref="A1:I1"/>
    <mergeCell ref="D3:E3"/>
    <mergeCell ref="F3:G3"/>
    <mergeCell ref="H3:I3"/>
    <mergeCell ref="C10:D10"/>
    <mergeCell ref="C11:D11"/>
    <mergeCell ref="B12:I12"/>
    <mergeCell ref="B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51"/>
  <sheetViews>
    <sheetView zoomScale="115" zoomScaleNormal="115" topLeftCell="A108" workbookViewId="0">
      <selection activeCell="M29" sqref="M29"/>
    </sheetView>
  </sheetViews>
  <sheetFormatPr defaultColWidth="9" defaultRowHeight="14.1"/>
  <cols>
    <col min="1" max="1" width="11.75" customWidth="1"/>
    <col min="2" max="2" width="7.875" customWidth="1"/>
    <col min="7" max="7" width="10" customWidth="1"/>
    <col min="9" max="9" width="13.125" customWidth="1"/>
    <col min="11" max="11" width="9.125"/>
    <col min="12" max="12" width="13.625" customWidth="1"/>
    <col min="13" max="13" width="9.125"/>
    <col min="14" max="14" width="14.25" customWidth="1"/>
    <col min="15" max="15" width="7.625" customWidth="1"/>
    <col min="17" max="17" width="9.625" customWidth="1"/>
    <col min="22" max="22" width="12.875" customWidth="1"/>
    <col min="25" max="25" width="15.25" customWidth="1"/>
  </cols>
  <sheetData>
    <row r="1" ht="16.15" customHeight="1" spans="1:25">
      <c r="A1" s="2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customFormat="1" ht="24.75" customHeight="1" spans="1:25">
      <c r="A2" s="4" t="s">
        <v>90</v>
      </c>
      <c r="B2" s="5" t="s">
        <v>28</v>
      </c>
      <c r="C2" s="6" t="s">
        <v>91</v>
      </c>
      <c r="D2" s="7"/>
      <c r="E2" s="8" t="s">
        <v>92</v>
      </c>
      <c r="F2" s="8"/>
      <c r="G2" s="9" t="s">
        <v>93</v>
      </c>
      <c r="H2" s="9"/>
      <c r="I2" s="8" t="s">
        <v>94</v>
      </c>
      <c r="J2" s="9" t="s">
        <v>95</v>
      </c>
      <c r="K2" s="9"/>
      <c r="L2" s="8" t="s">
        <v>96</v>
      </c>
      <c r="M2" s="41"/>
      <c r="N2" s="4" t="s">
        <v>90</v>
      </c>
      <c r="O2" s="5" t="s">
        <v>28</v>
      </c>
      <c r="P2" s="6" t="s">
        <v>91</v>
      </c>
      <c r="Q2" s="7"/>
      <c r="R2" s="8" t="s">
        <v>92</v>
      </c>
      <c r="S2" s="8"/>
      <c r="T2" s="9" t="s">
        <v>97</v>
      </c>
      <c r="U2" s="9"/>
      <c r="V2" s="55" t="s">
        <v>98</v>
      </c>
      <c r="W2" s="9" t="s">
        <v>99</v>
      </c>
      <c r="X2" s="9"/>
      <c r="Y2" s="55" t="s">
        <v>100</v>
      </c>
    </row>
    <row r="3" customFormat="1" ht="14.85" spans="1:25">
      <c r="A3" s="10"/>
      <c r="B3" s="11"/>
      <c r="C3" s="12"/>
      <c r="D3" s="13"/>
      <c r="E3" s="14"/>
      <c r="F3" s="14"/>
      <c r="G3" s="15" t="s">
        <v>101</v>
      </c>
      <c r="H3" s="15" t="s">
        <v>102</v>
      </c>
      <c r="I3" s="14"/>
      <c r="J3" s="15" t="s">
        <v>103</v>
      </c>
      <c r="K3" s="15" t="s">
        <v>104</v>
      </c>
      <c r="L3" s="14"/>
      <c r="M3" s="42"/>
      <c r="N3" s="10"/>
      <c r="O3" s="11"/>
      <c r="P3" s="12"/>
      <c r="Q3" s="13"/>
      <c r="R3" s="14"/>
      <c r="S3" s="14"/>
      <c r="T3" s="15" t="s">
        <v>101</v>
      </c>
      <c r="U3" s="15" t="s">
        <v>102</v>
      </c>
      <c r="V3" s="56"/>
      <c r="W3" s="15" t="s">
        <v>103</v>
      </c>
      <c r="X3" s="15" t="s">
        <v>104</v>
      </c>
      <c r="Y3" s="56"/>
    </row>
    <row r="4" customFormat="1" ht="15" customHeight="1" spans="1:25">
      <c r="A4" s="16" t="s">
        <v>105</v>
      </c>
      <c r="B4" s="17" t="s">
        <v>106</v>
      </c>
      <c r="C4" s="18" t="s">
        <v>107</v>
      </c>
      <c r="D4" s="18">
        <v>385500</v>
      </c>
      <c r="E4" s="18" t="s">
        <v>107</v>
      </c>
      <c r="F4" s="18">
        <v>423500</v>
      </c>
      <c r="G4" s="19">
        <v>13.2175</v>
      </c>
      <c r="H4" s="19">
        <v>10.1731</v>
      </c>
      <c r="I4" s="43">
        <f>10*LOG((10^(G4/10)+10^(G5/10)+10^(G6/10)+10^(H4/10)+10^(H5/10)+10^(H6/10))/6)</f>
        <v>11.904941790368</v>
      </c>
      <c r="J4" s="44">
        <v>14.7144</v>
      </c>
      <c r="K4" s="44">
        <v>11.9823</v>
      </c>
      <c r="L4" s="43">
        <f>10*LOG((10^(J4/10)+10^(J5/10)+10^(J6/10)+10^(K4/10)+10^(K5/10)+10^(K6/10))/6)</f>
        <v>13.5090780150659</v>
      </c>
      <c r="M4" s="42"/>
      <c r="N4" s="16" t="s">
        <v>105</v>
      </c>
      <c r="O4" s="17" t="s">
        <v>106</v>
      </c>
      <c r="P4" s="18" t="s">
        <v>107</v>
      </c>
      <c r="Q4" s="18">
        <v>385500</v>
      </c>
      <c r="R4" s="18" t="s">
        <v>107</v>
      </c>
      <c r="S4" s="18">
        <v>423500</v>
      </c>
      <c r="T4" s="19">
        <v>-93.2616</v>
      </c>
      <c r="U4" s="19">
        <v>-92.9658</v>
      </c>
      <c r="V4" s="57">
        <f>10*LOG(6/((1/10^(T4/10))+(1/10^(T5/10))+(1/10^(T6/10))+(1/10^(U4/10))+(1/10^(U5/10))+(1/10^(U6/10))))</f>
        <v>-92.9611212750618</v>
      </c>
      <c r="W4" s="44">
        <v>-96.2328</v>
      </c>
      <c r="X4" s="44">
        <v>-95.9918</v>
      </c>
      <c r="Y4" s="57">
        <f>10*LOG(6/((1/10^(W4/10))+(1/10^(W5/10))+(1/10^(W6/10))+(1/10^(X4/10))+(1/10^(X5/10))+(1/10^(X6/10))))</f>
        <v>-96.2433421491897</v>
      </c>
    </row>
    <row r="5" customFormat="1" ht="15" spans="1:25">
      <c r="A5" s="20"/>
      <c r="B5" s="21"/>
      <c r="C5" s="18" t="s">
        <v>108</v>
      </c>
      <c r="D5" s="18">
        <v>390000</v>
      </c>
      <c r="E5" s="18" t="s">
        <v>108</v>
      </c>
      <c r="F5" s="18">
        <v>428000</v>
      </c>
      <c r="G5" s="19">
        <v>13.0937</v>
      </c>
      <c r="H5" s="19">
        <v>9.98955</v>
      </c>
      <c r="I5" s="45"/>
      <c r="J5" s="44">
        <v>14.5613</v>
      </c>
      <c r="K5" s="44">
        <v>11.8385</v>
      </c>
      <c r="L5" s="45"/>
      <c r="M5" s="42"/>
      <c r="N5" s="20"/>
      <c r="O5" s="21"/>
      <c r="P5" s="18" t="s">
        <v>108</v>
      </c>
      <c r="Q5" s="18">
        <v>390000</v>
      </c>
      <c r="R5" s="18" t="s">
        <v>108</v>
      </c>
      <c r="S5" s="18">
        <v>428000</v>
      </c>
      <c r="T5" s="19">
        <v>-93.1568</v>
      </c>
      <c r="U5" s="19">
        <v>-92.4384</v>
      </c>
      <c r="V5" s="58"/>
      <c r="W5" s="44">
        <v>-96.2884</v>
      </c>
      <c r="X5" s="44">
        <v>-95.9596</v>
      </c>
      <c r="Y5" s="58"/>
    </row>
    <row r="6" customFormat="1" ht="15" spans="1:25">
      <c r="A6" s="20"/>
      <c r="B6" s="22"/>
      <c r="C6" s="18" t="s">
        <v>109</v>
      </c>
      <c r="D6" s="18">
        <v>394500</v>
      </c>
      <c r="E6" s="18" t="s">
        <v>109</v>
      </c>
      <c r="F6" s="18">
        <v>432500</v>
      </c>
      <c r="G6" s="19">
        <v>13.1985</v>
      </c>
      <c r="H6" s="19">
        <v>10.1709</v>
      </c>
      <c r="I6" s="45"/>
      <c r="J6" s="44">
        <v>14.6413</v>
      </c>
      <c r="K6" s="44">
        <v>12.1056</v>
      </c>
      <c r="L6" s="45"/>
      <c r="M6" s="42"/>
      <c r="N6" s="20"/>
      <c r="O6" s="22"/>
      <c r="P6" s="18" t="s">
        <v>109</v>
      </c>
      <c r="Q6" s="18">
        <v>394500</v>
      </c>
      <c r="R6" s="18" t="s">
        <v>109</v>
      </c>
      <c r="S6" s="18">
        <v>432500</v>
      </c>
      <c r="T6" s="19">
        <v>-93.4351</v>
      </c>
      <c r="U6" s="19">
        <v>-92.4024</v>
      </c>
      <c r="V6" s="58"/>
      <c r="W6" s="44">
        <v>-96.4518</v>
      </c>
      <c r="X6" s="44">
        <v>-96.506</v>
      </c>
      <c r="Y6" s="58"/>
    </row>
    <row r="7" customFormat="1" ht="15" customHeight="1" spans="1:25">
      <c r="A7" s="16" t="s">
        <v>110</v>
      </c>
      <c r="B7" s="23" t="s">
        <v>106</v>
      </c>
      <c r="C7" s="18" t="s">
        <v>107</v>
      </c>
      <c r="D7" s="24">
        <v>142600</v>
      </c>
      <c r="E7" s="18" t="s">
        <v>107</v>
      </c>
      <c r="F7" s="24">
        <v>153600</v>
      </c>
      <c r="G7" s="25"/>
      <c r="H7" s="25"/>
      <c r="I7" s="40">
        <f>10*LOG((10^(G7/10)+10^(G8/10)+10^(G9/10)+10^(H7/10)+10^(H8/10)+10^(H9/10))/6)</f>
        <v>0</v>
      </c>
      <c r="J7" s="25"/>
      <c r="K7" s="25"/>
      <c r="L7" s="40">
        <f>10*LOG((10^(J7/10)+10^(J8/10)+10^(J9/10)+10^(K7/10)+10^(K8/10)+10^(K9/10))/6)</f>
        <v>0</v>
      </c>
      <c r="M7" s="42"/>
      <c r="N7" s="16" t="s">
        <v>110</v>
      </c>
      <c r="O7" s="23" t="s">
        <v>106</v>
      </c>
      <c r="P7" s="18" t="s">
        <v>107</v>
      </c>
      <c r="Q7" s="24">
        <v>142600</v>
      </c>
      <c r="R7" s="18" t="s">
        <v>107</v>
      </c>
      <c r="S7" s="24">
        <v>153600</v>
      </c>
      <c r="T7" s="25"/>
      <c r="U7" s="25"/>
      <c r="V7" s="59">
        <f>10*LOG(6/((1/10^(T7/10))+(1/10^(T8/10))+(1/10^(T9/10))+(1/10^(U7/10))+(1/10^(U8/10))+(1/10^(U9/10))))</f>
        <v>0</v>
      </c>
      <c r="W7" s="25"/>
      <c r="X7" s="25"/>
      <c r="Y7" s="59">
        <f>10*LOG(6/((1/10^(W7/10))+(1/10^(W8/10))+(1/10^(W9/10))+(1/10^(X7/10))+(1/10^(X8/10))+(1/10^(X9/10))))</f>
        <v>0</v>
      </c>
    </row>
    <row r="8" customFormat="1" ht="15" spans="1:25">
      <c r="A8" s="20"/>
      <c r="B8" s="21"/>
      <c r="C8" s="24" t="s">
        <v>108</v>
      </c>
      <c r="D8" s="24">
        <v>145600</v>
      </c>
      <c r="E8" s="24" t="s">
        <v>108</v>
      </c>
      <c r="F8" s="24">
        <v>156600</v>
      </c>
      <c r="G8" s="25"/>
      <c r="H8" s="25"/>
      <c r="I8" s="46"/>
      <c r="J8" s="25"/>
      <c r="K8" s="25"/>
      <c r="L8" s="46"/>
      <c r="M8" s="42"/>
      <c r="N8" s="20"/>
      <c r="O8" s="21"/>
      <c r="P8" s="24" t="s">
        <v>108</v>
      </c>
      <c r="Q8" s="24">
        <v>145600</v>
      </c>
      <c r="R8" s="24" t="s">
        <v>108</v>
      </c>
      <c r="S8" s="24">
        <v>156600</v>
      </c>
      <c r="T8" s="25"/>
      <c r="U8" s="25"/>
      <c r="V8" s="60"/>
      <c r="W8" s="25"/>
      <c r="X8" s="25"/>
      <c r="Y8" s="60"/>
    </row>
    <row r="9" customFormat="1" ht="15" spans="1:25">
      <c r="A9" s="20"/>
      <c r="B9" s="22"/>
      <c r="C9" s="24" t="s">
        <v>109</v>
      </c>
      <c r="D9" s="24">
        <v>147600</v>
      </c>
      <c r="E9" s="24" t="s">
        <v>109</v>
      </c>
      <c r="F9" s="24">
        <v>158600</v>
      </c>
      <c r="G9" s="25"/>
      <c r="H9" s="25"/>
      <c r="I9" s="46"/>
      <c r="J9" s="25"/>
      <c r="K9" s="25"/>
      <c r="L9" s="46"/>
      <c r="M9" s="42"/>
      <c r="N9" s="20"/>
      <c r="O9" s="22"/>
      <c r="P9" s="24" t="s">
        <v>109</v>
      </c>
      <c r="Q9" s="24">
        <v>147600</v>
      </c>
      <c r="R9" s="24" t="s">
        <v>109</v>
      </c>
      <c r="S9" s="24">
        <v>158600</v>
      </c>
      <c r="T9" s="25"/>
      <c r="U9" s="25"/>
      <c r="V9" s="60"/>
      <c r="W9" s="25"/>
      <c r="X9" s="25"/>
      <c r="Y9" s="60"/>
    </row>
    <row r="10" customFormat="1" ht="15" customHeight="1" spans="1:25">
      <c r="A10" s="16" t="s">
        <v>111</v>
      </c>
      <c r="B10" s="23" t="s">
        <v>112</v>
      </c>
      <c r="C10" s="18" t="s">
        <v>107</v>
      </c>
      <c r="D10" s="18">
        <v>509202</v>
      </c>
      <c r="E10" s="18" t="s">
        <v>107</v>
      </c>
      <c r="F10" s="18">
        <v>509202</v>
      </c>
      <c r="G10" s="19">
        <v>18.8895</v>
      </c>
      <c r="H10" s="19">
        <v>16.1447</v>
      </c>
      <c r="I10" s="43">
        <f>10*LOG((10^(G10/10)+10^(G11/10)+10^(G12/10)+10^(H10/10)+10^(H11/10)+10^(H12/10))/6)</f>
        <v>18.312382438057</v>
      </c>
      <c r="J10" s="40" t="s">
        <v>79</v>
      </c>
      <c r="K10" s="40" t="s">
        <v>79</v>
      </c>
      <c r="L10" s="40" t="e">
        <f>10*LOG((10^(J10/10)+10^(J11/10)+10^(J12/10)+10^(K10/10)+10^(K11/10)+10^(K12/10))/6)</f>
        <v>#VALUE!</v>
      </c>
      <c r="M10" s="42"/>
      <c r="N10" s="16" t="s">
        <v>111</v>
      </c>
      <c r="O10" s="23" t="s">
        <v>112</v>
      </c>
      <c r="P10" s="18" t="s">
        <v>107</v>
      </c>
      <c r="Q10" s="18">
        <v>509202</v>
      </c>
      <c r="R10" s="18" t="s">
        <v>107</v>
      </c>
      <c r="S10" s="18">
        <v>509202</v>
      </c>
      <c r="T10" s="19">
        <v>-86.6775</v>
      </c>
      <c r="U10" s="19">
        <v>-85.2915</v>
      </c>
      <c r="V10" s="57">
        <f>10*LOG(6/((1/10^(T10/10))+(1/10^(T11/10))+(1/10^(T12/10))+(1/10^(U10/10))+(1/10^(U11/10))+(1/10^(U12/10))))</f>
        <v>-86.3316146126987</v>
      </c>
      <c r="W10" s="40" t="s">
        <v>79</v>
      </c>
      <c r="X10" s="40" t="s">
        <v>79</v>
      </c>
      <c r="Y10" s="59" t="e">
        <f>10*LOG(6/((1/10^(W10/10))+(1/10^(W11/10))+(1/10^(W12/10))+(1/10^(X10/10))+(1/10^(X11/10))+(1/10^(X12/10))))</f>
        <v>#VALUE!</v>
      </c>
    </row>
    <row r="11" customFormat="1" ht="15" spans="1:25">
      <c r="A11" s="20"/>
      <c r="B11" s="21"/>
      <c r="C11" s="24" t="s">
        <v>108</v>
      </c>
      <c r="D11" s="24">
        <v>518598</v>
      </c>
      <c r="E11" s="24" t="s">
        <v>108</v>
      </c>
      <c r="F11" s="24">
        <v>518598</v>
      </c>
      <c r="G11" s="19">
        <v>19.8576</v>
      </c>
      <c r="H11" s="19">
        <v>17.227</v>
      </c>
      <c r="I11" s="45"/>
      <c r="J11" s="40" t="s">
        <v>79</v>
      </c>
      <c r="K11" s="40" t="s">
        <v>79</v>
      </c>
      <c r="L11" s="46"/>
      <c r="M11" s="42"/>
      <c r="N11" s="20"/>
      <c r="O11" s="21"/>
      <c r="P11" s="24" t="s">
        <v>108</v>
      </c>
      <c r="Q11" s="24">
        <v>518598</v>
      </c>
      <c r="R11" s="24" t="s">
        <v>108</v>
      </c>
      <c r="S11" s="24">
        <v>518598</v>
      </c>
      <c r="T11" s="19">
        <v>-87.2602</v>
      </c>
      <c r="U11" s="19">
        <v>-86.109</v>
      </c>
      <c r="V11" s="58"/>
      <c r="W11" s="40" t="s">
        <v>79</v>
      </c>
      <c r="X11" s="40" t="s">
        <v>79</v>
      </c>
      <c r="Y11" s="60"/>
    </row>
    <row r="12" customFormat="1" ht="15" spans="1:25">
      <c r="A12" s="20"/>
      <c r="B12" s="22"/>
      <c r="C12" s="24" t="s">
        <v>109</v>
      </c>
      <c r="D12" s="24">
        <v>528000</v>
      </c>
      <c r="E12" s="24" t="s">
        <v>109</v>
      </c>
      <c r="F12" s="24">
        <v>528000</v>
      </c>
      <c r="G12" s="19">
        <v>19.3646</v>
      </c>
      <c r="H12" s="19">
        <v>17.18</v>
      </c>
      <c r="I12" s="45"/>
      <c r="J12" s="40" t="s">
        <v>79</v>
      </c>
      <c r="K12" s="40" t="s">
        <v>79</v>
      </c>
      <c r="L12" s="46"/>
      <c r="M12" s="42"/>
      <c r="N12" s="20"/>
      <c r="O12" s="22"/>
      <c r="P12" s="24" t="s">
        <v>109</v>
      </c>
      <c r="Q12" s="24">
        <v>528000</v>
      </c>
      <c r="R12" s="24" t="s">
        <v>109</v>
      </c>
      <c r="S12" s="24">
        <v>528000</v>
      </c>
      <c r="T12" s="19">
        <v>-86.7244</v>
      </c>
      <c r="U12" s="19">
        <v>-85.6104</v>
      </c>
      <c r="V12" s="58"/>
      <c r="W12" s="40" t="s">
        <v>79</v>
      </c>
      <c r="X12" s="40" t="s">
        <v>79</v>
      </c>
      <c r="Y12" s="60"/>
    </row>
    <row r="13" customFormat="1" ht="15" customHeight="1" spans="1:25">
      <c r="A13" s="20" t="s">
        <v>113</v>
      </c>
      <c r="B13" s="23" t="s">
        <v>112</v>
      </c>
      <c r="C13" s="18" t="s">
        <v>107</v>
      </c>
      <c r="D13" s="24">
        <v>623334</v>
      </c>
      <c r="E13" s="18" t="s">
        <v>107</v>
      </c>
      <c r="F13" s="24">
        <v>623334</v>
      </c>
      <c r="G13" s="19">
        <v>15.7123</v>
      </c>
      <c r="H13" s="19">
        <v>16.4059</v>
      </c>
      <c r="I13" s="43">
        <f>10*LOG((10^(G13/10)+10^(G14/10)+10^(G15/10)+10^(H13/10)+10^(H14/10)+10^(H15/10))/6)</f>
        <v>14.6491977512833</v>
      </c>
      <c r="J13" s="40" t="s">
        <v>79</v>
      </c>
      <c r="K13" s="40" t="s">
        <v>79</v>
      </c>
      <c r="L13" s="40" t="e">
        <f>10*LOG((10^(J13/10)+10^(J14/10)+10^(J15/10)+10^(K13/10)+10^(K14/10)+10^(K15/10))/6)</f>
        <v>#VALUE!</v>
      </c>
      <c r="M13" s="42"/>
      <c r="N13" s="20" t="s">
        <v>113</v>
      </c>
      <c r="O13" s="23" t="s">
        <v>112</v>
      </c>
      <c r="P13" s="18" t="s">
        <v>107</v>
      </c>
      <c r="Q13" s="24">
        <v>623334</v>
      </c>
      <c r="R13" s="18" t="s">
        <v>107</v>
      </c>
      <c r="S13" s="24">
        <v>623334</v>
      </c>
      <c r="T13" s="19">
        <v>-87.3853</v>
      </c>
      <c r="U13" s="19">
        <v>-88.0739</v>
      </c>
      <c r="V13" s="57">
        <f>10*LOG(6/((1/10^(T13/10))+(1/10^(T14/10))+(1/10^(T15/10))+(1/10^(U13/10))+(1/10^(U14/10))+(1/10^(U15/10))))</f>
        <v>-87.7453667410378</v>
      </c>
      <c r="W13" s="40" t="s">
        <v>79</v>
      </c>
      <c r="X13" s="40" t="s">
        <v>79</v>
      </c>
      <c r="Y13" s="59" t="e">
        <f>10*LOG(6/((1/10^(W13/10))+(1/10^(W14/10))+(1/10^(W15/10))+(1/10^(X13/10))+(1/10^(X14/10))+(1/10^(X15/10))))</f>
        <v>#VALUE!</v>
      </c>
    </row>
    <row r="14" customFormat="1" ht="15" spans="1:25">
      <c r="A14" s="20"/>
      <c r="B14" s="21"/>
      <c r="C14" s="24" t="s">
        <v>108</v>
      </c>
      <c r="D14" s="24">
        <v>636666</v>
      </c>
      <c r="E14" s="24" t="s">
        <v>108</v>
      </c>
      <c r="F14" s="24">
        <v>636666</v>
      </c>
      <c r="G14" s="19">
        <v>14.495</v>
      </c>
      <c r="H14" s="19">
        <v>14.5255</v>
      </c>
      <c r="I14" s="45"/>
      <c r="J14" s="40" t="s">
        <v>79</v>
      </c>
      <c r="K14" s="40" t="s">
        <v>79</v>
      </c>
      <c r="L14" s="46"/>
      <c r="M14" s="42"/>
      <c r="N14" s="20"/>
      <c r="O14" s="21"/>
      <c r="P14" s="24" t="s">
        <v>108</v>
      </c>
      <c r="Q14" s="24">
        <v>636666</v>
      </c>
      <c r="R14" s="24" t="s">
        <v>108</v>
      </c>
      <c r="S14" s="24">
        <v>636666</v>
      </c>
      <c r="T14" s="19">
        <v>-88.0487</v>
      </c>
      <c r="U14" s="19">
        <v>-88.1687</v>
      </c>
      <c r="V14" s="58"/>
      <c r="W14" s="40" t="s">
        <v>79</v>
      </c>
      <c r="X14" s="40" t="s">
        <v>79</v>
      </c>
      <c r="Y14" s="60"/>
    </row>
    <row r="15" customFormat="1" ht="15.75" spans="1:25">
      <c r="A15" s="26"/>
      <c r="B15" s="27"/>
      <c r="C15" s="28" t="s">
        <v>109</v>
      </c>
      <c r="D15" s="28">
        <v>650000</v>
      </c>
      <c r="E15" s="28" t="s">
        <v>109</v>
      </c>
      <c r="F15" s="28">
        <v>650000</v>
      </c>
      <c r="G15" s="29">
        <v>12.5372</v>
      </c>
      <c r="H15" s="29">
        <v>12.924</v>
      </c>
      <c r="I15" s="47"/>
      <c r="J15" s="40" t="s">
        <v>79</v>
      </c>
      <c r="K15" s="40" t="s">
        <v>79</v>
      </c>
      <c r="L15" s="48"/>
      <c r="M15" s="49"/>
      <c r="N15" s="26"/>
      <c r="O15" s="27"/>
      <c r="P15" s="28" t="s">
        <v>109</v>
      </c>
      <c r="Q15" s="28">
        <v>650000</v>
      </c>
      <c r="R15" s="28" t="s">
        <v>109</v>
      </c>
      <c r="S15" s="28">
        <v>650000</v>
      </c>
      <c r="T15" s="29">
        <v>-87.3671</v>
      </c>
      <c r="U15" s="29">
        <v>-87.3342</v>
      </c>
      <c r="V15" s="61"/>
      <c r="W15" s="40" t="s">
        <v>79</v>
      </c>
      <c r="X15" s="40" t="s">
        <v>79</v>
      </c>
      <c r="Y15" s="62"/>
    </row>
    <row r="18" ht="15.75" spans="1:25">
      <c r="A18" s="2" t="s">
        <v>114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>
      <c r="A19" s="4" t="s">
        <v>90</v>
      </c>
      <c r="B19" s="5" t="s">
        <v>28</v>
      </c>
      <c r="C19" s="6" t="s">
        <v>91</v>
      </c>
      <c r="D19" s="7"/>
      <c r="E19" s="8" t="s">
        <v>92</v>
      </c>
      <c r="F19" s="8"/>
      <c r="G19" s="9" t="s">
        <v>93</v>
      </c>
      <c r="H19" s="9"/>
      <c r="I19" s="8" t="s">
        <v>94</v>
      </c>
      <c r="J19" s="9" t="s">
        <v>95</v>
      </c>
      <c r="K19" s="9"/>
      <c r="L19" s="8" t="s">
        <v>96</v>
      </c>
      <c r="M19" s="50"/>
      <c r="N19" s="4" t="s">
        <v>90</v>
      </c>
      <c r="O19" s="5" t="s">
        <v>28</v>
      </c>
      <c r="P19" s="6" t="s">
        <v>91</v>
      </c>
      <c r="Q19" s="7"/>
      <c r="R19" s="8" t="s">
        <v>92</v>
      </c>
      <c r="S19" s="8"/>
      <c r="T19" s="9" t="s">
        <v>97</v>
      </c>
      <c r="U19" s="9"/>
      <c r="V19" s="55" t="s">
        <v>98</v>
      </c>
      <c r="W19" s="9" t="s">
        <v>99</v>
      </c>
      <c r="X19" s="9"/>
      <c r="Y19" s="55" t="s">
        <v>100</v>
      </c>
    </row>
    <row r="20" ht="14.85" spans="1:25">
      <c r="A20" s="10"/>
      <c r="B20" s="11"/>
      <c r="C20" s="12"/>
      <c r="D20" s="13"/>
      <c r="E20" s="14"/>
      <c r="F20" s="14"/>
      <c r="G20" s="15" t="s">
        <v>101</v>
      </c>
      <c r="H20" s="15" t="s">
        <v>102</v>
      </c>
      <c r="I20" s="14"/>
      <c r="J20" s="15" t="s">
        <v>103</v>
      </c>
      <c r="K20" s="15" t="s">
        <v>104</v>
      </c>
      <c r="L20" s="14"/>
      <c r="M20" s="51"/>
      <c r="N20" s="10"/>
      <c r="O20" s="11"/>
      <c r="P20" s="12"/>
      <c r="Q20" s="13"/>
      <c r="R20" s="14"/>
      <c r="S20" s="14"/>
      <c r="T20" s="15" t="s">
        <v>101</v>
      </c>
      <c r="U20" s="15" t="s">
        <v>102</v>
      </c>
      <c r="V20" s="56"/>
      <c r="W20" s="15" t="s">
        <v>103</v>
      </c>
      <c r="X20" s="15" t="s">
        <v>104</v>
      </c>
      <c r="Y20" s="56"/>
    </row>
    <row r="21" ht="15" spans="1:25">
      <c r="A21" s="30" t="s">
        <v>105</v>
      </c>
      <c r="B21" s="31" t="s">
        <v>106</v>
      </c>
      <c r="C21" s="32" t="s">
        <v>107</v>
      </c>
      <c r="D21" s="32">
        <v>385500</v>
      </c>
      <c r="E21" s="32" t="s">
        <v>107</v>
      </c>
      <c r="F21" s="32">
        <v>423500</v>
      </c>
      <c r="G21" s="19">
        <v>8.79505</v>
      </c>
      <c r="H21" s="19">
        <v>10.9372</v>
      </c>
      <c r="I21" s="43">
        <f>10*LOG((10^(G21/10)+10^(G22/10)+10^(G23/10)+10^(H21/10)+10^(H22/10)+10^(H23/10))/6)</f>
        <v>9.75965445355083</v>
      </c>
      <c r="J21" s="44">
        <v>17.3198</v>
      </c>
      <c r="K21" s="44">
        <v>16.3917</v>
      </c>
      <c r="L21" s="43">
        <f>10*LOG((10^(J21/10)+10^(J22/10)+10^(J23/10)+10^(K21/10)+10^(K22/10)+10^(K23/10))/6)</f>
        <v>17.1111989143313</v>
      </c>
      <c r="M21" s="51"/>
      <c r="N21" s="30" t="s">
        <v>105</v>
      </c>
      <c r="O21" s="31" t="s">
        <v>106</v>
      </c>
      <c r="P21" s="32" t="s">
        <v>107</v>
      </c>
      <c r="Q21" s="32">
        <v>385500</v>
      </c>
      <c r="R21" s="32" t="s">
        <v>107</v>
      </c>
      <c r="S21" s="32">
        <v>423500</v>
      </c>
      <c r="T21" s="19">
        <v>-89.8024</v>
      </c>
      <c r="U21" s="19">
        <v>-88.8351</v>
      </c>
      <c r="V21" s="57">
        <f>10*LOG(6/((1/10^(T21/10))+(1/10^(T22/10))+(1/10^(T23/10))+(1/10^(U21/10))+(1/10^(U22/10))+(1/10^(U23/10))))</f>
        <v>-89.1025170058246</v>
      </c>
      <c r="W21" s="44">
        <v>-93.4079</v>
      </c>
      <c r="X21" s="44">
        <v>-93.6805</v>
      </c>
      <c r="Y21" s="57">
        <f>10*LOG(6/((1/10^(W21/10))+(1/10^(W22/10))+(1/10^(W23/10))+(1/10^(X21/10))+(1/10^(X22/10))+(1/10^(X23/10))))</f>
        <v>-92.6754133457999</v>
      </c>
    </row>
    <row r="22" ht="15" spans="1:25">
      <c r="A22" s="33"/>
      <c r="B22" s="34"/>
      <c r="C22" s="32" t="s">
        <v>108</v>
      </c>
      <c r="D22" s="32">
        <v>390000</v>
      </c>
      <c r="E22" s="32" t="s">
        <v>108</v>
      </c>
      <c r="F22" s="32">
        <v>428000</v>
      </c>
      <c r="G22" s="19">
        <v>8.03133</v>
      </c>
      <c r="H22" s="19">
        <v>10.6577</v>
      </c>
      <c r="I22" s="45"/>
      <c r="J22" s="44">
        <v>17.8099</v>
      </c>
      <c r="K22" s="44">
        <v>16.872</v>
      </c>
      <c r="L22" s="45"/>
      <c r="M22" s="51"/>
      <c r="N22" s="33"/>
      <c r="O22" s="34"/>
      <c r="P22" s="32" t="s">
        <v>108</v>
      </c>
      <c r="Q22" s="32">
        <v>390000</v>
      </c>
      <c r="R22" s="32" t="s">
        <v>108</v>
      </c>
      <c r="S22" s="32">
        <v>428000</v>
      </c>
      <c r="T22" s="19">
        <v>-89.3787</v>
      </c>
      <c r="U22" s="19">
        <v>-88.2478</v>
      </c>
      <c r="V22" s="58"/>
      <c r="W22" s="44">
        <v>-92.647</v>
      </c>
      <c r="X22" s="44">
        <v>-92.8886</v>
      </c>
      <c r="Y22" s="58"/>
    </row>
    <row r="23" ht="15" spans="1:25">
      <c r="A23" s="33"/>
      <c r="B23" s="35"/>
      <c r="C23" s="32" t="s">
        <v>109</v>
      </c>
      <c r="D23" s="32">
        <v>394500</v>
      </c>
      <c r="E23" s="32" t="s">
        <v>109</v>
      </c>
      <c r="F23" s="32">
        <v>432500</v>
      </c>
      <c r="G23" s="19">
        <v>8.93996</v>
      </c>
      <c r="H23" s="19">
        <v>10.3979</v>
      </c>
      <c r="I23" s="45"/>
      <c r="J23" s="44">
        <v>17.3714</v>
      </c>
      <c r="K23" s="44">
        <v>16.7527</v>
      </c>
      <c r="L23" s="45"/>
      <c r="M23" s="51"/>
      <c r="N23" s="33"/>
      <c r="O23" s="35"/>
      <c r="P23" s="32" t="s">
        <v>109</v>
      </c>
      <c r="Q23" s="32">
        <v>394500</v>
      </c>
      <c r="R23" s="32" t="s">
        <v>109</v>
      </c>
      <c r="S23" s="32">
        <v>432500</v>
      </c>
      <c r="T23" s="19">
        <v>-89.381</v>
      </c>
      <c r="U23" s="19">
        <v>-88.7949</v>
      </c>
      <c r="V23" s="58"/>
      <c r="W23" s="44">
        <v>-91.5524</v>
      </c>
      <c r="X23" s="44">
        <v>-91.3674</v>
      </c>
      <c r="Y23" s="58"/>
    </row>
    <row r="24" ht="15" spans="1:25">
      <c r="A24" s="30" t="s">
        <v>110</v>
      </c>
      <c r="B24" s="36" t="s">
        <v>106</v>
      </c>
      <c r="C24" s="32" t="s">
        <v>107</v>
      </c>
      <c r="D24" s="37">
        <v>142600</v>
      </c>
      <c r="E24" s="32" t="s">
        <v>107</v>
      </c>
      <c r="F24" s="37">
        <v>153600</v>
      </c>
      <c r="G24" s="19">
        <v>8.99966</v>
      </c>
      <c r="H24" s="19">
        <v>11.8375</v>
      </c>
      <c r="I24" s="43">
        <f>10*LOG((10^(G24/10)+10^(G25/10)+10^(G26/10)+10^(H24/10)+10^(H25/10)+10^(H26/10))/6)</f>
        <v>10.2829290711572</v>
      </c>
      <c r="J24" s="44">
        <v>12.5424</v>
      </c>
      <c r="K24" s="44">
        <v>15.4214</v>
      </c>
      <c r="L24" s="43">
        <f>10*LOG((10^(J24/10)+10^(J25/10)+10^(J26/10)+10^(K24/10)+10^(K25/10)+10^(K26/10))/6)</f>
        <v>14.2531701873907</v>
      </c>
      <c r="M24" s="51"/>
      <c r="N24" s="30" t="s">
        <v>110</v>
      </c>
      <c r="O24" s="36" t="s">
        <v>106</v>
      </c>
      <c r="P24" s="32" t="s">
        <v>107</v>
      </c>
      <c r="Q24" s="37">
        <v>142600</v>
      </c>
      <c r="R24" s="32" t="s">
        <v>107</v>
      </c>
      <c r="S24" s="37">
        <v>153600</v>
      </c>
      <c r="T24" s="19">
        <v>-81.9798</v>
      </c>
      <c r="U24" s="19">
        <v>-84.1023</v>
      </c>
      <c r="V24" s="57">
        <f>10*LOG(6/((1/10^(T24/10))+(1/10^(T25/10))+(1/10^(T26/10))+(1/10^(U24/10))+(1/10^(U25/10))+(1/10^(U26/10))))</f>
        <v>-82.7493757480568</v>
      </c>
      <c r="W24" s="44">
        <v>-84.914</v>
      </c>
      <c r="X24" s="44">
        <v>-87.838</v>
      </c>
      <c r="Y24" s="57">
        <f>10*LOG(6/((1/10^(W24/10))+(1/10^(W25/10))+(1/10^(W26/10))+(1/10^(X24/10))+(1/10^(X25/10))+(1/10^(X26/10))))</f>
        <v>-85.9248314830832</v>
      </c>
    </row>
    <row r="25" ht="15" spans="1:25">
      <c r="A25" s="33"/>
      <c r="B25" s="34"/>
      <c r="C25" s="37" t="s">
        <v>108</v>
      </c>
      <c r="D25" s="37">
        <v>145600</v>
      </c>
      <c r="E25" s="37" t="s">
        <v>108</v>
      </c>
      <c r="F25" s="37">
        <v>156600</v>
      </c>
      <c r="G25" s="19">
        <v>8.02676</v>
      </c>
      <c r="H25" s="19">
        <v>10.7518</v>
      </c>
      <c r="I25" s="45"/>
      <c r="J25" s="44">
        <v>12.0523</v>
      </c>
      <c r="K25" s="44">
        <v>15.2371</v>
      </c>
      <c r="L25" s="45"/>
      <c r="M25" s="51"/>
      <c r="N25" s="33"/>
      <c r="O25" s="34"/>
      <c r="P25" s="37" t="s">
        <v>108</v>
      </c>
      <c r="Q25" s="37">
        <v>145600</v>
      </c>
      <c r="R25" s="37" t="s">
        <v>108</v>
      </c>
      <c r="S25" s="37">
        <v>156600</v>
      </c>
      <c r="T25" s="19">
        <v>-81.8493</v>
      </c>
      <c r="U25" s="19">
        <v>-83.681</v>
      </c>
      <c r="V25" s="58"/>
      <c r="W25" s="44">
        <v>-84.3765</v>
      </c>
      <c r="X25" s="44">
        <v>-86.7739</v>
      </c>
      <c r="Y25" s="58"/>
    </row>
    <row r="26" ht="15" spans="1:25">
      <c r="A26" s="33"/>
      <c r="B26" s="35"/>
      <c r="C26" s="37" t="s">
        <v>109</v>
      </c>
      <c r="D26" s="37">
        <v>147600</v>
      </c>
      <c r="E26" s="37" t="s">
        <v>109</v>
      </c>
      <c r="F26" s="37">
        <v>158600</v>
      </c>
      <c r="G26" s="19">
        <v>9.03731</v>
      </c>
      <c r="H26" s="19">
        <v>11.6373</v>
      </c>
      <c r="I26" s="45"/>
      <c r="J26" s="44">
        <v>12.5951</v>
      </c>
      <c r="K26" s="44">
        <v>15.9487</v>
      </c>
      <c r="L26" s="45"/>
      <c r="M26" s="51"/>
      <c r="N26" s="33"/>
      <c r="O26" s="35"/>
      <c r="P26" s="37" t="s">
        <v>109</v>
      </c>
      <c r="Q26" s="37">
        <v>147600</v>
      </c>
      <c r="R26" s="37" t="s">
        <v>109</v>
      </c>
      <c r="S26" s="37">
        <v>158600</v>
      </c>
      <c r="T26" s="19">
        <v>-80.7567</v>
      </c>
      <c r="U26" s="19">
        <v>-83.2135</v>
      </c>
      <c r="V26" s="58"/>
      <c r="W26" s="44">
        <v>-83.4795</v>
      </c>
      <c r="X26" s="44">
        <v>-86.6016</v>
      </c>
      <c r="Y26" s="58"/>
    </row>
    <row r="27" ht="15" spans="1:25">
      <c r="A27" s="30" t="s">
        <v>111</v>
      </c>
      <c r="B27" s="36" t="s">
        <v>112</v>
      </c>
      <c r="C27" s="32" t="s">
        <v>107</v>
      </c>
      <c r="D27" s="32">
        <v>509202</v>
      </c>
      <c r="E27" s="32" t="s">
        <v>107</v>
      </c>
      <c r="F27" s="32">
        <v>509202</v>
      </c>
      <c r="G27" s="25"/>
      <c r="H27" s="25"/>
      <c r="I27" s="40">
        <f>10*LOG((10^(G27/10)+10^(G28/10)+10^(G29/10)+10^(H27/10)+10^(H28/10)+10^(H29/10))/6)</f>
        <v>0</v>
      </c>
      <c r="J27" s="40" t="s">
        <v>79</v>
      </c>
      <c r="K27" s="40" t="s">
        <v>79</v>
      </c>
      <c r="L27" s="40" t="e">
        <f>10*LOG((10^(J27/10)+10^(J28/10)+10^(J29/10)+10^(K27/10)+10^(K28/10)+10^(K29/10))/6)</f>
        <v>#VALUE!</v>
      </c>
      <c r="M27" s="51"/>
      <c r="N27" s="30" t="s">
        <v>111</v>
      </c>
      <c r="O27" s="36" t="s">
        <v>112</v>
      </c>
      <c r="P27" s="32" t="s">
        <v>107</v>
      </c>
      <c r="Q27" s="32">
        <v>509202</v>
      </c>
      <c r="R27" s="32" t="s">
        <v>107</v>
      </c>
      <c r="S27" s="32">
        <v>509202</v>
      </c>
      <c r="T27" s="40"/>
      <c r="U27" s="40"/>
      <c r="V27" s="59">
        <f>10*LOG(6/((1/10^(T27/10))+(1/10^(T28/10))+(1/10^(T29/10))+(1/10^(U27/10))+(1/10^(U28/10))+(1/10^(U29/10))))</f>
        <v>0</v>
      </c>
      <c r="W27" s="40" t="s">
        <v>79</v>
      </c>
      <c r="X27" s="40" t="s">
        <v>79</v>
      </c>
      <c r="Y27" s="59" t="e">
        <f>10*LOG(6/((1/10^(W27/10))+(1/10^(W28/10))+(1/10^(W29/10))+(1/10^(X27/10))+(1/10^(X28/10))+(1/10^(X29/10))))</f>
        <v>#VALUE!</v>
      </c>
    </row>
    <row r="28" ht="15" spans="1:25">
      <c r="A28" s="33"/>
      <c r="B28" s="34"/>
      <c r="C28" s="37" t="s">
        <v>108</v>
      </c>
      <c r="D28" s="37">
        <v>518598</v>
      </c>
      <c r="E28" s="37" t="s">
        <v>108</v>
      </c>
      <c r="F28" s="37">
        <v>518598</v>
      </c>
      <c r="G28" s="25"/>
      <c r="H28" s="25"/>
      <c r="I28" s="46"/>
      <c r="J28" s="40" t="s">
        <v>79</v>
      </c>
      <c r="K28" s="40" t="s">
        <v>79</v>
      </c>
      <c r="L28" s="46"/>
      <c r="M28" s="51"/>
      <c r="N28" s="33"/>
      <c r="O28" s="34"/>
      <c r="P28" s="37" t="s">
        <v>108</v>
      </c>
      <c r="Q28" s="37">
        <v>518598</v>
      </c>
      <c r="R28" s="37" t="s">
        <v>108</v>
      </c>
      <c r="S28" s="37">
        <v>518598</v>
      </c>
      <c r="T28" s="40"/>
      <c r="U28" s="40"/>
      <c r="V28" s="60"/>
      <c r="W28" s="40" t="s">
        <v>79</v>
      </c>
      <c r="X28" s="40" t="s">
        <v>79</v>
      </c>
      <c r="Y28" s="60"/>
    </row>
    <row r="29" ht="15" spans="1:25">
      <c r="A29" s="33"/>
      <c r="B29" s="35"/>
      <c r="C29" s="37" t="s">
        <v>109</v>
      </c>
      <c r="D29" s="37">
        <v>528000</v>
      </c>
      <c r="E29" s="37" t="s">
        <v>109</v>
      </c>
      <c r="F29" s="37">
        <v>528000</v>
      </c>
      <c r="G29" s="25"/>
      <c r="H29" s="25"/>
      <c r="I29" s="46"/>
      <c r="J29" s="40" t="s">
        <v>79</v>
      </c>
      <c r="K29" s="40" t="s">
        <v>79</v>
      </c>
      <c r="L29" s="46"/>
      <c r="M29" s="51"/>
      <c r="N29" s="33"/>
      <c r="O29" s="35"/>
      <c r="P29" s="37" t="s">
        <v>109</v>
      </c>
      <c r="Q29" s="37">
        <v>528000</v>
      </c>
      <c r="R29" s="37" t="s">
        <v>109</v>
      </c>
      <c r="S29" s="37">
        <v>528000</v>
      </c>
      <c r="T29" s="40"/>
      <c r="U29" s="40"/>
      <c r="V29" s="60"/>
      <c r="W29" s="40" t="s">
        <v>79</v>
      </c>
      <c r="X29" s="40" t="s">
        <v>79</v>
      </c>
      <c r="Y29" s="60"/>
    </row>
    <row r="30" ht="15" spans="1:25">
      <c r="A30" s="20" t="s">
        <v>113</v>
      </c>
      <c r="B30" s="36" t="s">
        <v>112</v>
      </c>
      <c r="C30" s="32" t="s">
        <v>107</v>
      </c>
      <c r="D30" s="37">
        <v>623334</v>
      </c>
      <c r="E30" s="32" t="s">
        <v>107</v>
      </c>
      <c r="F30" s="37">
        <v>623334</v>
      </c>
      <c r="G30" s="19">
        <v>17.2422</v>
      </c>
      <c r="H30" s="19">
        <v>17.6568</v>
      </c>
      <c r="I30" s="43">
        <f>10*LOG((10^(G30/10)+10^(G31/10)+10^(G32/10)+10^(H30/10)+10^(H31/10)+10^(H32/10))/6)</f>
        <v>16.9929135223382</v>
      </c>
      <c r="J30" s="40" t="s">
        <v>79</v>
      </c>
      <c r="K30" s="40" t="s">
        <v>79</v>
      </c>
      <c r="L30" s="40" t="e">
        <f>10*LOG((10^(J30/10)+10^(J31/10)+10^(J32/10)+10^(K30/10)+10^(K31/10)+10^(K32/10))/6)</f>
        <v>#VALUE!</v>
      </c>
      <c r="M30" s="51"/>
      <c r="N30" s="33" t="s">
        <v>113</v>
      </c>
      <c r="O30" s="36" t="s">
        <v>112</v>
      </c>
      <c r="P30" s="32" t="s">
        <v>107</v>
      </c>
      <c r="Q30" s="37">
        <v>623334</v>
      </c>
      <c r="R30" s="32" t="s">
        <v>107</v>
      </c>
      <c r="S30" s="37">
        <v>623334</v>
      </c>
      <c r="T30" s="19"/>
      <c r="U30" s="19">
        <v>-85.6312</v>
      </c>
      <c r="V30" s="57">
        <f>10*LOG(6/((1/10^(T30/10))+(1/10^(T31/10))+(1/10^(T32/10))+(1/10^(U30/10))+(1/10^(U31/10))+(1/10^(U32/10))))</f>
        <v>-81.9679090936837</v>
      </c>
      <c r="W30" s="40" t="s">
        <v>79</v>
      </c>
      <c r="X30" s="40" t="s">
        <v>79</v>
      </c>
      <c r="Y30" s="59" t="e">
        <f>10*LOG(6/((1/10^(W30/10))+(1/10^(W31/10))+(1/10^(W32/10))+(1/10^(X30/10))+(1/10^(X31/10))+(1/10^(X32/10))))</f>
        <v>#VALUE!</v>
      </c>
    </row>
    <row r="31" ht="15" spans="1:25">
      <c r="A31" s="20"/>
      <c r="B31" s="34"/>
      <c r="C31" s="37" t="s">
        <v>108</v>
      </c>
      <c r="D31" s="37">
        <v>636666</v>
      </c>
      <c r="E31" s="37" t="s">
        <v>108</v>
      </c>
      <c r="F31" s="37">
        <v>636666</v>
      </c>
      <c r="G31" s="19">
        <v>17.0846</v>
      </c>
      <c r="H31" s="19">
        <v>16.4623</v>
      </c>
      <c r="I31" s="45"/>
      <c r="J31" s="40" t="s">
        <v>79</v>
      </c>
      <c r="K31" s="40" t="s">
        <v>79</v>
      </c>
      <c r="L31" s="46"/>
      <c r="M31" s="51"/>
      <c r="N31" s="33"/>
      <c r="O31" s="34"/>
      <c r="P31" s="37" t="s">
        <v>108</v>
      </c>
      <c r="Q31" s="37">
        <v>636666</v>
      </c>
      <c r="R31" s="37" t="s">
        <v>108</v>
      </c>
      <c r="S31" s="37">
        <v>636666</v>
      </c>
      <c r="T31" s="19"/>
      <c r="U31" s="19">
        <v>-84.0815</v>
      </c>
      <c r="V31" s="58"/>
      <c r="W31" s="40" t="s">
        <v>79</v>
      </c>
      <c r="X31" s="40" t="s">
        <v>79</v>
      </c>
      <c r="Y31" s="60"/>
    </row>
    <row r="32" ht="15.75" spans="1:25">
      <c r="A32" s="26"/>
      <c r="B32" s="38"/>
      <c r="C32" s="39" t="s">
        <v>109</v>
      </c>
      <c r="D32" s="39">
        <v>650000</v>
      </c>
      <c r="E32" s="39" t="s">
        <v>109</v>
      </c>
      <c r="F32" s="39">
        <v>650000</v>
      </c>
      <c r="G32" s="29">
        <v>17.5272</v>
      </c>
      <c r="H32" s="29">
        <v>15.6765</v>
      </c>
      <c r="I32" s="47"/>
      <c r="J32" s="40" t="s">
        <v>79</v>
      </c>
      <c r="K32" s="40" t="s">
        <v>79</v>
      </c>
      <c r="L32" s="48"/>
      <c r="M32" s="52"/>
      <c r="N32" s="53"/>
      <c r="O32" s="38"/>
      <c r="P32" s="39" t="s">
        <v>109</v>
      </c>
      <c r="Q32" s="39">
        <v>650000</v>
      </c>
      <c r="R32" s="39" t="s">
        <v>109</v>
      </c>
      <c r="S32" s="39">
        <v>650000</v>
      </c>
      <c r="T32" s="29"/>
      <c r="U32" s="29">
        <v>-85.0825</v>
      </c>
      <c r="V32" s="61"/>
      <c r="W32" s="40" t="s">
        <v>79</v>
      </c>
      <c r="X32" s="40" t="s">
        <v>79</v>
      </c>
      <c r="Y32" s="62"/>
    </row>
    <row r="35" customFormat="1" ht="16.15" customHeight="1" spans="1:25">
      <c r="A35" s="2" t="s">
        <v>115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customFormat="1" ht="24.75" customHeight="1" spans="1:25">
      <c r="A36" s="4" t="s">
        <v>90</v>
      </c>
      <c r="B36" s="5" t="s">
        <v>28</v>
      </c>
      <c r="C36" s="6" t="s">
        <v>91</v>
      </c>
      <c r="D36" s="7"/>
      <c r="E36" s="8" t="s">
        <v>92</v>
      </c>
      <c r="F36" s="8"/>
      <c r="G36" s="9" t="s">
        <v>93</v>
      </c>
      <c r="H36" s="9"/>
      <c r="I36" s="8" t="s">
        <v>94</v>
      </c>
      <c r="J36" s="9" t="s">
        <v>95</v>
      </c>
      <c r="K36" s="9"/>
      <c r="L36" s="8" t="s">
        <v>96</v>
      </c>
      <c r="M36" s="41"/>
      <c r="N36" s="4" t="s">
        <v>90</v>
      </c>
      <c r="O36" s="5" t="s">
        <v>28</v>
      </c>
      <c r="P36" s="6" t="s">
        <v>91</v>
      </c>
      <c r="Q36" s="7"/>
      <c r="R36" s="8" t="s">
        <v>92</v>
      </c>
      <c r="S36" s="8"/>
      <c r="T36" s="9" t="s">
        <v>97</v>
      </c>
      <c r="U36" s="9"/>
      <c r="V36" s="55" t="s">
        <v>98</v>
      </c>
      <c r="W36" s="9" t="s">
        <v>99</v>
      </c>
      <c r="X36" s="9"/>
      <c r="Y36" s="55" t="s">
        <v>100</v>
      </c>
    </row>
    <row r="37" customFormat="1" ht="14.85" spans="1:25">
      <c r="A37" s="10"/>
      <c r="B37" s="11"/>
      <c r="C37" s="12"/>
      <c r="D37" s="13"/>
      <c r="E37" s="14"/>
      <c r="F37" s="14"/>
      <c r="G37" s="15" t="s">
        <v>101</v>
      </c>
      <c r="H37" s="15" t="s">
        <v>102</v>
      </c>
      <c r="I37" s="14"/>
      <c r="J37" s="15" t="s">
        <v>103</v>
      </c>
      <c r="K37" s="15" t="s">
        <v>104</v>
      </c>
      <c r="L37" s="14"/>
      <c r="M37" s="42"/>
      <c r="N37" s="10"/>
      <c r="O37" s="11"/>
      <c r="P37" s="12"/>
      <c r="Q37" s="13"/>
      <c r="R37" s="14"/>
      <c r="S37" s="14"/>
      <c r="T37" s="15" t="s">
        <v>101</v>
      </c>
      <c r="U37" s="15" t="s">
        <v>102</v>
      </c>
      <c r="V37" s="56"/>
      <c r="W37" s="15" t="s">
        <v>103</v>
      </c>
      <c r="X37" s="15" t="s">
        <v>104</v>
      </c>
      <c r="Y37" s="56"/>
    </row>
    <row r="38" customFormat="1" ht="15" customHeight="1" spans="1:25">
      <c r="A38" s="16" t="s">
        <v>105</v>
      </c>
      <c r="B38" s="17" t="s">
        <v>106</v>
      </c>
      <c r="C38" s="18" t="s">
        <v>107</v>
      </c>
      <c r="D38" s="18">
        <v>385500</v>
      </c>
      <c r="E38" s="18" t="s">
        <v>107</v>
      </c>
      <c r="F38" s="18">
        <v>423500</v>
      </c>
      <c r="G38" s="19">
        <v>12.3823</v>
      </c>
      <c r="H38" s="19">
        <v>15.5359</v>
      </c>
      <c r="I38" s="43">
        <f>10*LOG((10^(G38/10)+10^(G39/10)+10^(G40/10)+10^(H38/10)+10^(H39/10)+10^(H40/10))/6)</f>
        <v>13.794441039452</v>
      </c>
      <c r="J38" s="44">
        <v>17.89</v>
      </c>
      <c r="K38" s="44">
        <v>17.6368</v>
      </c>
      <c r="L38" s="43">
        <f>10*LOG((10^(J38/10)+10^(J39/10)+10^(J40/10)+10^(K38/10)+10^(K39/10)+10^(K40/10))/6)</f>
        <v>17.2859837141238</v>
      </c>
      <c r="M38" s="42"/>
      <c r="N38" s="16" t="s">
        <v>105</v>
      </c>
      <c r="O38" s="17" t="s">
        <v>106</v>
      </c>
      <c r="P38" s="18" t="s">
        <v>107</v>
      </c>
      <c r="Q38" s="18">
        <v>385500</v>
      </c>
      <c r="R38" s="18" t="s">
        <v>107</v>
      </c>
      <c r="S38" s="18">
        <v>423500</v>
      </c>
      <c r="T38" s="19">
        <v>-93.0832</v>
      </c>
      <c r="U38" s="19">
        <v>-94.2485</v>
      </c>
      <c r="V38" s="57">
        <f>10*LOG(6/((1/10^(T38/10))+(1/10^(T39/10))+(1/10^(T40/10))+(1/10^(U38/10))+(1/10^(U39/10))+(1/10^(U40/10))))</f>
        <v>-93.9822505154509</v>
      </c>
      <c r="W38" s="44">
        <v>-96.3813</v>
      </c>
      <c r="X38" s="44">
        <v>-96.6469</v>
      </c>
      <c r="Y38" s="57">
        <f>10*LOG(6/((1/10^(W38/10))+(1/10^(W39/10))+(1/10^(W40/10))+(1/10^(X38/10))+(1/10^(X39/10))+(1/10^(X40/10))))</f>
        <v>-96.6405419760124</v>
      </c>
    </row>
    <row r="39" customFormat="1" ht="15" spans="1:25">
      <c r="A39" s="20"/>
      <c r="B39" s="21"/>
      <c r="C39" s="18" t="s">
        <v>108</v>
      </c>
      <c r="D39" s="18">
        <v>390000</v>
      </c>
      <c r="E39" s="18" t="s">
        <v>108</v>
      </c>
      <c r="F39" s="18">
        <v>428000</v>
      </c>
      <c r="G39" s="19">
        <v>12.2174</v>
      </c>
      <c r="H39" s="19">
        <v>15.219</v>
      </c>
      <c r="I39" s="45"/>
      <c r="J39" s="44">
        <v>17.4929</v>
      </c>
      <c r="K39" s="44">
        <v>17.3595</v>
      </c>
      <c r="L39" s="45"/>
      <c r="M39" s="42"/>
      <c r="N39" s="20"/>
      <c r="O39" s="21"/>
      <c r="P39" s="18" t="s">
        <v>108</v>
      </c>
      <c r="Q39" s="18">
        <v>390000</v>
      </c>
      <c r="R39" s="18" t="s">
        <v>108</v>
      </c>
      <c r="S39" s="18">
        <v>428000</v>
      </c>
      <c r="T39" s="19">
        <v>-93.3768</v>
      </c>
      <c r="U39" s="19">
        <v>-94.0604</v>
      </c>
      <c r="V39" s="58"/>
      <c r="W39" s="44">
        <v>-96.1981</v>
      </c>
      <c r="X39" s="44">
        <v>-96.6889</v>
      </c>
      <c r="Y39" s="58"/>
    </row>
    <row r="40" customFormat="1" ht="15" spans="1:25">
      <c r="A40" s="20"/>
      <c r="B40" s="22"/>
      <c r="C40" s="18" t="s">
        <v>109</v>
      </c>
      <c r="D40" s="18">
        <v>394500</v>
      </c>
      <c r="E40" s="18" t="s">
        <v>109</v>
      </c>
      <c r="F40" s="18">
        <v>432500</v>
      </c>
      <c r="G40" s="19">
        <v>12.0582</v>
      </c>
      <c r="H40" s="19">
        <v>13.9233</v>
      </c>
      <c r="I40" s="45"/>
      <c r="J40" s="44">
        <v>16.4562</v>
      </c>
      <c r="K40" s="44">
        <v>16.7046</v>
      </c>
      <c r="L40" s="45"/>
      <c r="M40" s="42"/>
      <c r="N40" s="20"/>
      <c r="O40" s="22"/>
      <c r="P40" s="18" t="s">
        <v>109</v>
      </c>
      <c r="Q40" s="18">
        <v>394500</v>
      </c>
      <c r="R40" s="18" t="s">
        <v>109</v>
      </c>
      <c r="S40" s="18">
        <v>432500</v>
      </c>
      <c r="T40" s="19">
        <v>-93.9598</v>
      </c>
      <c r="U40" s="19">
        <v>-94.9196</v>
      </c>
      <c r="V40" s="58"/>
      <c r="W40" s="44">
        <v>-96.7927</v>
      </c>
      <c r="X40" s="44">
        <v>-97.08</v>
      </c>
      <c r="Y40" s="58"/>
    </row>
    <row r="41" customFormat="1" ht="15" customHeight="1" spans="1:25">
      <c r="A41" s="16" t="s">
        <v>110</v>
      </c>
      <c r="B41" s="23" t="s">
        <v>106</v>
      </c>
      <c r="C41" s="18" t="s">
        <v>107</v>
      </c>
      <c r="D41" s="24">
        <v>142600</v>
      </c>
      <c r="E41" s="18" t="s">
        <v>107</v>
      </c>
      <c r="F41" s="24">
        <v>153600</v>
      </c>
      <c r="G41" s="19">
        <v>9.25274</v>
      </c>
      <c r="H41" s="19">
        <v>10.9238</v>
      </c>
      <c r="I41" s="43">
        <f>10*LOG((10^(G41/10)+10^(G42/10)+10^(G43/10)+10^(H41/10)+10^(H42/10)+10^(H43/10))/6)</f>
        <v>10.5529159149222</v>
      </c>
      <c r="J41" s="44">
        <v>12.7395</v>
      </c>
      <c r="K41" s="44">
        <v>13.665</v>
      </c>
      <c r="L41" s="43">
        <f>10*LOG((10^(J41/10)+10^(J42/10)+10^(J43/10)+10^(K41/10)+10^(K42/10)+10^(K43/10))/6)</f>
        <v>13.5415487219114</v>
      </c>
      <c r="M41" s="42"/>
      <c r="N41" s="16" t="s">
        <v>110</v>
      </c>
      <c r="O41" s="23" t="s">
        <v>106</v>
      </c>
      <c r="P41" s="18" t="s">
        <v>107</v>
      </c>
      <c r="Q41" s="24">
        <v>142600</v>
      </c>
      <c r="R41" s="18" t="s">
        <v>107</v>
      </c>
      <c r="S41" s="24">
        <v>153600</v>
      </c>
      <c r="T41" s="19">
        <v>-83.9576</v>
      </c>
      <c r="U41" s="19">
        <v>-86.3036</v>
      </c>
      <c r="V41" s="57">
        <f>10*LOG(6/((1/10^(T41/10))+(1/10^(T42/10))+(1/10^(T43/10))+(1/10^(U41/10))+(1/10^(U42/10))+(1/10^(U43/10))))</f>
        <v>-85.4575807391355</v>
      </c>
      <c r="W41" s="44">
        <v>-86.9537</v>
      </c>
      <c r="X41" s="44">
        <v>-88.7398</v>
      </c>
      <c r="Y41" s="57">
        <f>10*LOG(6/((1/10^(W41/10))+(1/10^(W42/10))+(1/10^(W43/10))+(1/10^(X41/10))+(1/10^(X42/10))+(1/10^(X43/10))))</f>
        <v>-88.1057817371638</v>
      </c>
    </row>
    <row r="42" customFormat="1" ht="15" spans="1:25">
      <c r="A42" s="20"/>
      <c r="B42" s="21"/>
      <c r="C42" s="24" t="s">
        <v>108</v>
      </c>
      <c r="D42" s="24">
        <v>145600</v>
      </c>
      <c r="E42" s="24" t="s">
        <v>108</v>
      </c>
      <c r="F42" s="24">
        <v>156600</v>
      </c>
      <c r="G42" s="19">
        <v>10.2349</v>
      </c>
      <c r="H42" s="19">
        <v>12.0361</v>
      </c>
      <c r="I42" s="45"/>
      <c r="J42" s="44">
        <v>13.6478</v>
      </c>
      <c r="K42" s="44">
        <v>14.8312</v>
      </c>
      <c r="L42" s="45"/>
      <c r="M42" s="42"/>
      <c r="N42" s="20"/>
      <c r="O42" s="21"/>
      <c r="P42" s="24" t="s">
        <v>108</v>
      </c>
      <c r="Q42" s="24">
        <v>145600</v>
      </c>
      <c r="R42" s="24" t="s">
        <v>108</v>
      </c>
      <c r="S42" s="24">
        <v>156600</v>
      </c>
      <c r="T42" s="19">
        <v>-84.2812</v>
      </c>
      <c r="U42" s="19">
        <v>-87.0134</v>
      </c>
      <c r="V42" s="58"/>
      <c r="W42" s="44">
        <v>-87.4166</v>
      </c>
      <c r="X42" s="44">
        <v>-89.4304</v>
      </c>
      <c r="Y42" s="58"/>
    </row>
    <row r="43" customFormat="1" ht="15" spans="1:25">
      <c r="A43" s="20"/>
      <c r="B43" s="22"/>
      <c r="C43" s="24" t="s">
        <v>109</v>
      </c>
      <c r="D43" s="24">
        <v>147600</v>
      </c>
      <c r="E43" s="24" t="s">
        <v>109</v>
      </c>
      <c r="F43" s="24">
        <v>158600</v>
      </c>
      <c r="G43" s="19">
        <v>9.18336</v>
      </c>
      <c r="H43" s="19">
        <v>10.9809</v>
      </c>
      <c r="I43" s="45"/>
      <c r="J43" s="44">
        <v>12.3387</v>
      </c>
      <c r="K43" s="44">
        <v>13.5899</v>
      </c>
      <c r="L43" s="45"/>
      <c r="M43" s="42"/>
      <c r="N43" s="20"/>
      <c r="O43" s="22"/>
      <c r="P43" s="24" t="s">
        <v>109</v>
      </c>
      <c r="Q43" s="24">
        <v>147600</v>
      </c>
      <c r="R43" s="24" t="s">
        <v>109</v>
      </c>
      <c r="S43" s="24">
        <v>158600</v>
      </c>
      <c r="T43" s="19">
        <v>-83.9613</v>
      </c>
      <c r="U43" s="19">
        <v>-86.1576</v>
      </c>
      <c r="V43" s="58"/>
      <c r="W43" s="44">
        <v>-86.9111</v>
      </c>
      <c r="X43" s="44">
        <v>-88.545</v>
      </c>
      <c r="Y43" s="58"/>
    </row>
    <row r="44" customFormat="1" ht="15" customHeight="1" spans="1:25">
      <c r="A44" s="16" t="s">
        <v>111</v>
      </c>
      <c r="B44" s="23" t="s">
        <v>112</v>
      </c>
      <c r="C44" s="18" t="s">
        <v>107</v>
      </c>
      <c r="D44" s="18">
        <v>509202</v>
      </c>
      <c r="E44" s="18" t="s">
        <v>107</v>
      </c>
      <c r="F44" s="18">
        <v>509202</v>
      </c>
      <c r="G44" s="19">
        <v>13.8745</v>
      </c>
      <c r="H44" s="19">
        <v>17.8702</v>
      </c>
      <c r="I44" s="43">
        <f>10*LOG((10^(G44/10)+10^(G45/10)+10^(G46/10)+10^(H44/10)+10^(H45/10)+10^(H46/10))/6)</f>
        <v>16.0072238719672</v>
      </c>
      <c r="J44" s="40" t="s">
        <v>79</v>
      </c>
      <c r="K44" s="40" t="s">
        <v>79</v>
      </c>
      <c r="L44" s="40" t="e">
        <f>10*LOG((10^(J44/10)+10^(J45/10)+10^(J46/10)+10^(K44/10)+10^(K45/10)+10^(K46/10))/6)</f>
        <v>#VALUE!</v>
      </c>
      <c r="M44" s="42"/>
      <c r="N44" s="16" t="s">
        <v>111</v>
      </c>
      <c r="O44" s="23" t="s">
        <v>112</v>
      </c>
      <c r="P44" s="18" t="s">
        <v>107</v>
      </c>
      <c r="Q44" s="18">
        <v>509202</v>
      </c>
      <c r="R44" s="18" t="s">
        <v>107</v>
      </c>
      <c r="S44" s="18">
        <v>509202</v>
      </c>
      <c r="T44" s="19">
        <v>-86.1914</v>
      </c>
      <c r="U44" s="19">
        <v>-86.4042</v>
      </c>
      <c r="V44" s="57">
        <f>10*LOG(6/((1/10^(T44/10))+(1/10^(T45/10))+(1/10^(T46/10))+(1/10^(U44/10))+(1/10^(U45/10))+(1/10^(U46/10))))</f>
        <v>-86.0127230419635</v>
      </c>
      <c r="W44" s="40" t="s">
        <v>79</v>
      </c>
      <c r="X44" s="40" t="s">
        <v>79</v>
      </c>
      <c r="Y44" s="59" t="e">
        <f>10*LOG(6/((1/10^(W44/10))+(1/10^(W45/10))+(1/10^(W46/10))+(1/10^(X44/10))+(1/10^(X45/10))+(1/10^(X46/10))))</f>
        <v>#VALUE!</v>
      </c>
    </row>
    <row r="45" customFormat="1" ht="15" spans="1:25">
      <c r="A45" s="20"/>
      <c r="B45" s="21"/>
      <c r="C45" s="24" t="s">
        <v>108</v>
      </c>
      <c r="D45" s="24">
        <v>518598</v>
      </c>
      <c r="E45" s="24" t="s">
        <v>108</v>
      </c>
      <c r="F45" s="24">
        <v>518598</v>
      </c>
      <c r="G45" s="19">
        <v>15.6105</v>
      </c>
      <c r="H45" s="19">
        <v>16.4199</v>
      </c>
      <c r="I45" s="45"/>
      <c r="J45" s="40" t="s">
        <v>79</v>
      </c>
      <c r="K45" s="40" t="s">
        <v>79</v>
      </c>
      <c r="L45" s="46"/>
      <c r="M45" s="42"/>
      <c r="N45" s="20"/>
      <c r="O45" s="21"/>
      <c r="P45" s="24" t="s">
        <v>108</v>
      </c>
      <c r="Q45" s="24">
        <v>518598</v>
      </c>
      <c r="R45" s="24" t="s">
        <v>108</v>
      </c>
      <c r="S45" s="24">
        <v>518598</v>
      </c>
      <c r="T45" s="19">
        <v>-85.7028</v>
      </c>
      <c r="U45" s="19">
        <v>-86.1323</v>
      </c>
      <c r="V45" s="58"/>
      <c r="W45" s="40" t="s">
        <v>79</v>
      </c>
      <c r="X45" s="40" t="s">
        <v>79</v>
      </c>
      <c r="Y45" s="60"/>
    </row>
    <row r="46" customFormat="1" ht="15" spans="1:25">
      <c r="A46" s="20"/>
      <c r="B46" s="22"/>
      <c r="C46" s="24" t="s">
        <v>109</v>
      </c>
      <c r="D46" s="24">
        <v>528000</v>
      </c>
      <c r="E46" s="24" t="s">
        <v>109</v>
      </c>
      <c r="F46" s="24">
        <v>528000</v>
      </c>
      <c r="G46" s="19">
        <v>14.963</v>
      </c>
      <c r="H46" s="19">
        <v>16.2344</v>
      </c>
      <c r="I46" s="45"/>
      <c r="J46" s="40" t="s">
        <v>79</v>
      </c>
      <c r="K46" s="40" t="s">
        <v>79</v>
      </c>
      <c r="L46" s="46"/>
      <c r="M46" s="42"/>
      <c r="N46" s="20"/>
      <c r="O46" s="22"/>
      <c r="P46" s="24" t="s">
        <v>109</v>
      </c>
      <c r="Q46" s="24">
        <v>528000</v>
      </c>
      <c r="R46" s="24" t="s">
        <v>109</v>
      </c>
      <c r="S46" s="24">
        <v>528000</v>
      </c>
      <c r="T46" s="19">
        <v>-85.5789</v>
      </c>
      <c r="U46" s="19">
        <v>-86.0114</v>
      </c>
      <c r="V46" s="58"/>
      <c r="W46" s="40" t="s">
        <v>79</v>
      </c>
      <c r="X46" s="40" t="s">
        <v>79</v>
      </c>
      <c r="Y46" s="60"/>
    </row>
    <row r="47" customFormat="1" ht="15" customHeight="1" spans="1:25">
      <c r="A47" s="20" t="s">
        <v>113</v>
      </c>
      <c r="B47" s="23" t="s">
        <v>112</v>
      </c>
      <c r="C47" s="18" t="s">
        <v>107</v>
      </c>
      <c r="D47" s="24">
        <v>623334</v>
      </c>
      <c r="E47" s="18" t="s">
        <v>107</v>
      </c>
      <c r="F47" s="24">
        <v>623334</v>
      </c>
      <c r="G47" s="19">
        <v>15.8383</v>
      </c>
      <c r="H47" s="19">
        <v>16.8103</v>
      </c>
      <c r="I47" s="43">
        <f>10*LOG((10^(G47/10)+10^(G48/10)+10^(G49/10)+10^(H47/10)+10^(H48/10)+10^(H49/10))/6)</f>
        <v>16.2379552013178</v>
      </c>
      <c r="J47" s="40" t="s">
        <v>79</v>
      </c>
      <c r="K47" s="40" t="s">
        <v>79</v>
      </c>
      <c r="L47" s="40" t="e">
        <f>10*LOG((10^(J47/10)+10^(J48/10)+10^(J49/10)+10^(K47/10)+10^(K48/10)+10^(K49/10))/6)</f>
        <v>#VALUE!</v>
      </c>
      <c r="M47" s="42"/>
      <c r="N47" s="20" t="s">
        <v>113</v>
      </c>
      <c r="O47" s="23" t="s">
        <v>112</v>
      </c>
      <c r="P47" s="18" t="s">
        <v>107</v>
      </c>
      <c r="Q47" s="24">
        <v>623334</v>
      </c>
      <c r="R47" s="18" t="s">
        <v>107</v>
      </c>
      <c r="S47" s="24">
        <v>623334</v>
      </c>
      <c r="T47" s="19">
        <v>-87.3886</v>
      </c>
      <c r="U47" s="19">
        <v>-87.1492</v>
      </c>
      <c r="V47" s="57">
        <f>10*LOG(6/((1/10^(T47/10))+(1/10^(T48/10))+(1/10^(T49/10))+(1/10^(U47/10))+(1/10^(U48/10))+(1/10^(U49/10))))</f>
        <v>-87.6770138750363</v>
      </c>
      <c r="W47" s="40" t="s">
        <v>79</v>
      </c>
      <c r="X47" s="40" t="s">
        <v>79</v>
      </c>
      <c r="Y47" s="59" t="e">
        <f>10*LOG(6/((1/10^(W47/10))+(1/10^(W48/10))+(1/10^(W49/10))+(1/10^(X47/10))+(1/10^(X48/10))+(1/10^(X49/10))))</f>
        <v>#VALUE!</v>
      </c>
    </row>
    <row r="48" customFormat="1" ht="15" spans="1:25">
      <c r="A48" s="20"/>
      <c r="B48" s="21"/>
      <c r="C48" s="24" t="s">
        <v>108</v>
      </c>
      <c r="D48" s="24">
        <v>636666</v>
      </c>
      <c r="E48" s="24" t="s">
        <v>108</v>
      </c>
      <c r="F48" s="24">
        <v>636666</v>
      </c>
      <c r="G48" s="19">
        <v>16.4186</v>
      </c>
      <c r="H48" s="19">
        <v>16.2281</v>
      </c>
      <c r="I48" s="45"/>
      <c r="J48" s="40" t="s">
        <v>79</v>
      </c>
      <c r="K48" s="40" t="s">
        <v>79</v>
      </c>
      <c r="L48" s="46"/>
      <c r="M48" s="42"/>
      <c r="N48" s="20"/>
      <c r="O48" s="21"/>
      <c r="P48" s="24" t="s">
        <v>108</v>
      </c>
      <c r="Q48" s="24">
        <v>636666</v>
      </c>
      <c r="R48" s="24" t="s">
        <v>108</v>
      </c>
      <c r="S48" s="24">
        <v>636666</v>
      </c>
      <c r="T48" s="19">
        <v>-88.4851</v>
      </c>
      <c r="U48" s="19">
        <v>-88.3847</v>
      </c>
      <c r="V48" s="58"/>
      <c r="W48" s="40" t="s">
        <v>79</v>
      </c>
      <c r="X48" s="40" t="s">
        <v>79</v>
      </c>
      <c r="Y48" s="60"/>
    </row>
    <row r="49" customFormat="1" ht="15.75" spans="1:25">
      <c r="A49" s="26"/>
      <c r="B49" s="27"/>
      <c r="C49" s="28" t="s">
        <v>109</v>
      </c>
      <c r="D49" s="28">
        <v>650000</v>
      </c>
      <c r="E49" s="28" t="s">
        <v>109</v>
      </c>
      <c r="F49" s="28">
        <v>650000</v>
      </c>
      <c r="G49" s="29">
        <v>15.8791</v>
      </c>
      <c r="H49" s="29">
        <v>16.1774</v>
      </c>
      <c r="I49" s="47"/>
      <c r="J49" s="40" t="s">
        <v>79</v>
      </c>
      <c r="K49" s="40" t="s">
        <v>79</v>
      </c>
      <c r="L49" s="48"/>
      <c r="M49" s="49"/>
      <c r="N49" s="26"/>
      <c r="O49" s="27"/>
      <c r="P49" s="28" t="s">
        <v>109</v>
      </c>
      <c r="Q49" s="28">
        <v>650000</v>
      </c>
      <c r="R49" s="28" t="s">
        <v>109</v>
      </c>
      <c r="S49" s="28">
        <v>650000</v>
      </c>
      <c r="T49" s="29">
        <v>-87.4691</v>
      </c>
      <c r="U49" s="29">
        <v>-86.9402</v>
      </c>
      <c r="V49" s="61"/>
      <c r="W49" s="40" t="s">
        <v>79</v>
      </c>
      <c r="X49" s="40" t="s">
        <v>79</v>
      </c>
      <c r="Y49" s="62"/>
    </row>
    <row r="51" spans="16:16">
      <c r="P51" s="54"/>
    </row>
    <row r="52" customFormat="1" ht="16.15" customHeight="1" spans="1:25">
      <c r="A52" s="2" t="s">
        <v>116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customFormat="1" ht="24.75" customHeight="1" spans="1:25">
      <c r="A53" s="4" t="s">
        <v>90</v>
      </c>
      <c r="B53" s="5" t="s">
        <v>28</v>
      </c>
      <c r="C53" s="6" t="s">
        <v>91</v>
      </c>
      <c r="D53" s="7"/>
      <c r="E53" s="8" t="s">
        <v>92</v>
      </c>
      <c r="F53" s="8"/>
      <c r="G53" s="9" t="s">
        <v>93</v>
      </c>
      <c r="H53" s="9"/>
      <c r="I53" s="8" t="s">
        <v>94</v>
      </c>
      <c r="J53" s="9" t="s">
        <v>95</v>
      </c>
      <c r="K53" s="9"/>
      <c r="L53" s="8" t="s">
        <v>96</v>
      </c>
      <c r="M53" s="41"/>
      <c r="N53" s="4" t="s">
        <v>90</v>
      </c>
      <c r="O53" s="5" t="s">
        <v>28</v>
      </c>
      <c r="P53" s="6" t="s">
        <v>91</v>
      </c>
      <c r="Q53" s="7"/>
      <c r="R53" s="8" t="s">
        <v>92</v>
      </c>
      <c r="S53" s="8"/>
      <c r="T53" s="9" t="s">
        <v>97</v>
      </c>
      <c r="U53" s="9"/>
      <c r="V53" s="55" t="s">
        <v>98</v>
      </c>
      <c r="W53" s="9" t="s">
        <v>99</v>
      </c>
      <c r="X53" s="9"/>
      <c r="Y53" s="55" t="s">
        <v>100</v>
      </c>
    </row>
    <row r="54" customFormat="1" ht="14.85" spans="1:25">
      <c r="A54" s="10"/>
      <c r="B54" s="11"/>
      <c r="C54" s="12"/>
      <c r="D54" s="13"/>
      <c r="E54" s="14"/>
      <c r="F54" s="14"/>
      <c r="G54" s="15" t="s">
        <v>101</v>
      </c>
      <c r="H54" s="15" t="s">
        <v>102</v>
      </c>
      <c r="I54" s="14"/>
      <c r="J54" s="15" t="s">
        <v>103</v>
      </c>
      <c r="K54" s="15" t="s">
        <v>104</v>
      </c>
      <c r="L54" s="14"/>
      <c r="M54" s="42"/>
      <c r="N54" s="10"/>
      <c r="O54" s="11"/>
      <c r="P54" s="12"/>
      <c r="Q54" s="13"/>
      <c r="R54" s="14"/>
      <c r="S54" s="14"/>
      <c r="T54" s="15" t="s">
        <v>101</v>
      </c>
      <c r="U54" s="15" t="s">
        <v>102</v>
      </c>
      <c r="V54" s="56"/>
      <c r="W54" s="15" t="s">
        <v>103</v>
      </c>
      <c r="X54" s="15" t="s">
        <v>104</v>
      </c>
      <c r="Y54" s="56"/>
    </row>
    <row r="55" customFormat="1" ht="15" customHeight="1" spans="1:25">
      <c r="A55" s="16" t="s">
        <v>105</v>
      </c>
      <c r="B55" s="17" t="s">
        <v>106</v>
      </c>
      <c r="C55" s="18" t="s">
        <v>107</v>
      </c>
      <c r="D55" s="18">
        <v>385500</v>
      </c>
      <c r="E55" s="18" t="s">
        <v>107</v>
      </c>
      <c r="F55" s="18">
        <v>423500</v>
      </c>
      <c r="G55" s="19">
        <v>13.7301</v>
      </c>
      <c r="H55" s="19">
        <v>14.962</v>
      </c>
      <c r="I55" s="43">
        <f>10*LOG((10^(G55/10)+10^(G56/10)+10^(G57/10)+10^(H55/10)+10^(H56/10)+10^(H57/10))/6)</f>
        <v>13.7980645021799</v>
      </c>
      <c r="J55" s="44">
        <v>14.6733</v>
      </c>
      <c r="K55" s="44">
        <v>15.7621</v>
      </c>
      <c r="L55" s="43">
        <f>10*LOG((10^(J55/10)+10^(J56/10)+10^(J57/10)+10^(K55/10)+10^(K56/10)+10^(K57/10))/6)</f>
        <v>14.685392078078</v>
      </c>
      <c r="M55" s="42"/>
      <c r="N55" s="16" t="s">
        <v>105</v>
      </c>
      <c r="O55" s="17" t="s">
        <v>106</v>
      </c>
      <c r="P55" s="18" t="s">
        <v>107</v>
      </c>
      <c r="Q55" s="18">
        <v>385500</v>
      </c>
      <c r="R55" s="18" t="s">
        <v>107</v>
      </c>
      <c r="S55" s="18">
        <v>423500</v>
      </c>
      <c r="T55" s="19">
        <v>-93.4645</v>
      </c>
      <c r="U55" s="19">
        <v>-92.9166</v>
      </c>
      <c r="V55" s="57">
        <f>10*LOG(6/((1/10^(T55/10))+(1/10^(T56/10))+(1/10^(T57/10))+(1/10^(U55/10))+(1/10^(U56/10))+(1/10^(U57/10))))</f>
        <v>-92.979475212548</v>
      </c>
      <c r="W55" s="44">
        <v>-95.7874</v>
      </c>
      <c r="X55" s="44">
        <v>-95.7629</v>
      </c>
      <c r="Y55" s="57">
        <f>10*LOG(6/((1/10^(W55/10))+(1/10^(W56/10))+(1/10^(W57/10))+(1/10^(X55/10))+(1/10^(X56/10))+(1/10^(X57/10))))</f>
        <v>-95.7432291658674</v>
      </c>
    </row>
    <row r="56" customFormat="1" ht="15" spans="1:25">
      <c r="A56" s="20"/>
      <c r="B56" s="21"/>
      <c r="C56" s="18" t="s">
        <v>108</v>
      </c>
      <c r="D56" s="18">
        <v>390000</v>
      </c>
      <c r="E56" s="18" t="s">
        <v>108</v>
      </c>
      <c r="F56" s="18">
        <v>428000</v>
      </c>
      <c r="G56" s="19">
        <v>13.467</v>
      </c>
      <c r="H56" s="19">
        <v>14.784</v>
      </c>
      <c r="I56" s="45"/>
      <c r="J56" s="44">
        <v>14.3465</v>
      </c>
      <c r="K56" s="44">
        <v>15.6563</v>
      </c>
      <c r="L56" s="45"/>
      <c r="M56" s="42"/>
      <c r="N56" s="20"/>
      <c r="O56" s="21"/>
      <c r="P56" s="18" t="s">
        <v>108</v>
      </c>
      <c r="Q56" s="18">
        <v>390000</v>
      </c>
      <c r="R56" s="18" t="s">
        <v>108</v>
      </c>
      <c r="S56" s="18">
        <v>428000</v>
      </c>
      <c r="T56" s="19">
        <v>-92.9939</v>
      </c>
      <c r="U56" s="19">
        <v>-92.3613</v>
      </c>
      <c r="V56" s="58"/>
      <c r="W56" s="44">
        <v>-95.3429</v>
      </c>
      <c r="X56" s="44">
        <v>-95.7322</v>
      </c>
      <c r="Y56" s="58"/>
    </row>
    <row r="57" customFormat="1" ht="15" spans="1:25">
      <c r="A57" s="20"/>
      <c r="B57" s="22"/>
      <c r="C57" s="18" t="s">
        <v>109</v>
      </c>
      <c r="D57" s="18">
        <v>394500</v>
      </c>
      <c r="E57" s="18" t="s">
        <v>109</v>
      </c>
      <c r="F57" s="18">
        <v>432500</v>
      </c>
      <c r="G57" s="19">
        <v>11.9917</v>
      </c>
      <c r="H57" s="19">
        <v>13.1782</v>
      </c>
      <c r="I57" s="45"/>
      <c r="J57" s="44">
        <v>12.9594</v>
      </c>
      <c r="K57" s="44">
        <v>14.1001</v>
      </c>
      <c r="L57" s="45"/>
      <c r="M57" s="42"/>
      <c r="N57" s="20"/>
      <c r="O57" s="22"/>
      <c r="P57" s="18" t="s">
        <v>109</v>
      </c>
      <c r="Q57" s="18">
        <v>394500</v>
      </c>
      <c r="R57" s="18" t="s">
        <v>109</v>
      </c>
      <c r="S57" s="18">
        <v>432500</v>
      </c>
      <c r="T57" s="19">
        <v>-93.2638</v>
      </c>
      <c r="U57" s="19">
        <v>-92.7927</v>
      </c>
      <c r="V57" s="58"/>
      <c r="W57" s="44">
        <v>-95.7519</v>
      </c>
      <c r="X57" s="44">
        <v>-96.0526</v>
      </c>
      <c r="Y57" s="58"/>
    </row>
    <row r="58" customFormat="1" ht="15" customHeight="1" spans="1:25">
      <c r="A58" s="16" t="s">
        <v>110</v>
      </c>
      <c r="B58" s="23" t="s">
        <v>106</v>
      </c>
      <c r="C58" s="18" t="s">
        <v>107</v>
      </c>
      <c r="D58" s="24">
        <v>142600</v>
      </c>
      <c r="E58" s="18" t="s">
        <v>107</v>
      </c>
      <c r="F58" s="24">
        <v>153600</v>
      </c>
      <c r="G58" s="40"/>
      <c r="H58" s="40"/>
      <c r="I58" s="40">
        <f>10*LOG((10^(G58/10)+10^(G59/10)+10^(G60/10)+10^(H58/10)+10^(H59/10)+10^(H60/10))/6)</f>
        <v>0</v>
      </c>
      <c r="J58" s="25"/>
      <c r="K58" s="25"/>
      <c r="L58" s="40">
        <f>10*LOG((10^(J58/10)+10^(J59/10)+10^(J60/10)+10^(K58/10)+10^(K59/10)+10^(K60/10))/6)</f>
        <v>0</v>
      </c>
      <c r="M58" s="42"/>
      <c r="N58" s="16" t="s">
        <v>110</v>
      </c>
      <c r="O58" s="23" t="s">
        <v>106</v>
      </c>
      <c r="P58" s="18" t="s">
        <v>107</v>
      </c>
      <c r="Q58" s="24">
        <v>142600</v>
      </c>
      <c r="R58" s="18" t="s">
        <v>107</v>
      </c>
      <c r="S58" s="24">
        <v>153600</v>
      </c>
      <c r="T58" s="40"/>
      <c r="U58" s="40"/>
      <c r="V58" s="59">
        <f>10*LOG(6/((1/10^(T58/10))+(1/10^(T59/10))+(1/10^(T60/10))+(1/10^(U58/10))+(1/10^(U59/10))+(1/10^(U60/10))))</f>
        <v>0</v>
      </c>
      <c r="W58" s="25"/>
      <c r="X58" s="25"/>
      <c r="Y58" s="59">
        <f>10*LOG(6/((1/10^(W58/10))+(1/10^(W59/10))+(1/10^(W60/10))+(1/10^(X58/10))+(1/10^(X59/10))+(1/10^(X60/10))))</f>
        <v>0</v>
      </c>
    </row>
    <row r="59" customFormat="1" ht="15" spans="1:25">
      <c r="A59" s="20"/>
      <c r="B59" s="21"/>
      <c r="C59" s="24" t="s">
        <v>108</v>
      </c>
      <c r="D59" s="24">
        <v>145600</v>
      </c>
      <c r="E59" s="24" t="s">
        <v>108</v>
      </c>
      <c r="F59" s="24">
        <v>156600</v>
      </c>
      <c r="G59" s="40"/>
      <c r="H59" s="40"/>
      <c r="I59" s="46"/>
      <c r="J59" s="25"/>
      <c r="K59" s="25"/>
      <c r="L59" s="46"/>
      <c r="M59" s="42"/>
      <c r="N59" s="20"/>
      <c r="O59" s="21"/>
      <c r="P59" s="24" t="s">
        <v>108</v>
      </c>
      <c r="Q59" s="24">
        <v>145600</v>
      </c>
      <c r="R59" s="24" t="s">
        <v>108</v>
      </c>
      <c r="S59" s="24">
        <v>156600</v>
      </c>
      <c r="T59" s="40"/>
      <c r="U59" s="40"/>
      <c r="V59" s="60"/>
      <c r="W59" s="25"/>
      <c r="X59" s="25"/>
      <c r="Y59" s="60"/>
    </row>
    <row r="60" customFormat="1" ht="15" spans="1:25">
      <c r="A60" s="20"/>
      <c r="B60" s="22"/>
      <c r="C60" s="24" t="s">
        <v>109</v>
      </c>
      <c r="D60" s="24">
        <v>147600</v>
      </c>
      <c r="E60" s="24" t="s">
        <v>109</v>
      </c>
      <c r="F60" s="24">
        <v>158600</v>
      </c>
      <c r="G60" s="40"/>
      <c r="H60" s="40"/>
      <c r="I60" s="46"/>
      <c r="J60" s="25"/>
      <c r="K60" s="25"/>
      <c r="L60" s="46"/>
      <c r="M60" s="42"/>
      <c r="N60" s="20"/>
      <c r="O60" s="22"/>
      <c r="P60" s="24" t="s">
        <v>109</v>
      </c>
      <c r="Q60" s="24">
        <v>147600</v>
      </c>
      <c r="R60" s="24" t="s">
        <v>109</v>
      </c>
      <c r="S60" s="24">
        <v>158600</v>
      </c>
      <c r="T60" s="40"/>
      <c r="U60" s="40"/>
      <c r="V60" s="60"/>
      <c r="W60" s="25"/>
      <c r="X60" s="25"/>
      <c r="Y60" s="60"/>
    </row>
    <row r="61" customFormat="1" ht="15" customHeight="1" spans="1:25">
      <c r="A61" s="16" t="s">
        <v>111</v>
      </c>
      <c r="B61" s="23" t="s">
        <v>112</v>
      </c>
      <c r="C61" s="18" t="s">
        <v>107</v>
      </c>
      <c r="D61" s="18">
        <v>509202</v>
      </c>
      <c r="E61" s="18" t="s">
        <v>107</v>
      </c>
      <c r="F61" s="18">
        <v>509202</v>
      </c>
      <c r="G61" s="19">
        <v>15.897</v>
      </c>
      <c r="H61" s="19">
        <v>15.789</v>
      </c>
      <c r="I61" s="43">
        <f>10*LOG((10^(G61/10)+10^(G62/10)+10^(G63/10)+10^(H61/10)+10^(H62/10)+10^(H63/10))/6)</f>
        <v>15.7032499713769</v>
      </c>
      <c r="J61" s="40" t="s">
        <v>79</v>
      </c>
      <c r="K61" s="40" t="s">
        <v>79</v>
      </c>
      <c r="L61" s="40" t="e">
        <f>10*LOG((10^(J61/10)+10^(J62/10)+10^(J63/10)+10^(K61/10)+10^(K62/10)+10^(K63/10))/6)</f>
        <v>#VALUE!</v>
      </c>
      <c r="M61" s="42"/>
      <c r="N61" s="16" t="s">
        <v>111</v>
      </c>
      <c r="O61" s="23" t="s">
        <v>112</v>
      </c>
      <c r="P61" s="18" t="s">
        <v>107</v>
      </c>
      <c r="Q61" s="18">
        <v>509202</v>
      </c>
      <c r="R61" s="18" t="s">
        <v>107</v>
      </c>
      <c r="S61" s="18">
        <v>509202</v>
      </c>
      <c r="T61" s="19">
        <v>-85.348</v>
      </c>
      <c r="U61" s="19">
        <v>-84.4306</v>
      </c>
      <c r="V61" s="57">
        <f>10*LOG(6/((1/10^(T61/10))+(1/10^(T62/10))+(1/10^(T63/10))+(1/10^(U61/10))+(1/10^(U62/10))+(1/10^(U63/10))))</f>
        <v>-84.6215531262377</v>
      </c>
      <c r="W61" s="40" t="s">
        <v>79</v>
      </c>
      <c r="X61" s="40" t="s">
        <v>79</v>
      </c>
      <c r="Y61" s="59" t="e">
        <f>10*LOG(6/((1/10^(W61/10))+(1/10^(W62/10))+(1/10^(W63/10))+(1/10^(X61/10))+(1/10^(X62/10))+(1/10^(X63/10))))</f>
        <v>#VALUE!</v>
      </c>
    </row>
    <row r="62" customFormat="1" ht="15" spans="1:25">
      <c r="A62" s="20"/>
      <c r="B62" s="21"/>
      <c r="C62" s="24" t="s">
        <v>108</v>
      </c>
      <c r="D62" s="24">
        <v>518598</v>
      </c>
      <c r="E62" s="24" t="s">
        <v>108</v>
      </c>
      <c r="F62" s="24">
        <v>518598</v>
      </c>
      <c r="G62" s="19">
        <v>15.9304</v>
      </c>
      <c r="H62" s="19">
        <v>15.9434</v>
      </c>
      <c r="I62" s="45"/>
      <c r="J62" s="40" t="s">
        <v>79</v>
      </c>
      <c r="K62" s="40" t="s">
        <v>79</v>
      </c>
      <c r="L62" s="46"/>
      <c r="M62" s="42"/>
      <c r="N62" s="20"/>
      <c r="O62" s="21"/>
      <c r="P62" s="24" t="s">
        <v>108</v>
      </c>
      <c r="Q62" s="24">
        <v>518598</v>
      </c>
      <c r="R62" s="24" t="s">
        <v>108</v>
      </c>
      <c r="S62" s="24">
        <v>518598</v>
      </c>
      <c r="T62" s="19">
        <v>-85.1471</v>
      </c>
      <c r="U62" s="19">
        <v>-84.7708</v>
      </c>
      <c r="V62" s="58"/>
      <c r="W62" s="40" t="s">
        <v>79</v>
      </c>
      <c r="X62" s="40" t="s">
        <v>79</v>
      </c>
      <c r="Y62" s="60"/>
    </row>
    <row r="63" customFormat="1" ht="15" spans="1:25">
      <c r="A63" s="20"/>
      <c r="B63" s="22"/>
      <c r="C63" s="24" t="s">
        <v>109</v>
      </c>
      <c r="D63" s="24">
        <v>528000</v>
      </c>
      <c r="E63" s="24" t="s">
        <v>109</v>
      </c>
      <c r="F63" s="24">
        <v>528000</v>
      </c>
      <c r="G63" s="19">
        <v>15.6829</v>
      </c>
      <c r="H63" s="19">
        <v>14.8865</v>
      </c>
      <c r="I63" s="45"/>
      <c r="J63" s="40" t="s">
        <v>79</v>
      </c>
      <c r="K63" s="40" t="s">
        <v>79</v>
      </c>
      <c r="L63" s="46"/>
      <c r="M63" s="42"/>
      <c r="N63" s="20"/>
      <c r="O63" s="22"/>
      <c r="P63" s="24" t="s">
        <v>109</v>
      </c>
      <c r="Q63" s="24">
        <v>528000</v>
      </c>
      <c r="R63" s="24" t="s">
        <v>109</v>
      </c>
      <c r="S63" s="24">
        <v>528000</v>
      </c>
      <c r="T63" s="19">
        <v>-83.9286</v>
      </c>
      <c r="U63" s="19">
        <v>-83.8892</v>
      </c>
      <c r="V63" s="58"/>
      <c r="W63" s="40" t="s">
        <v>79</v>
      </c>
      <c r="X63" s="40" t="s">
        <v>79</v>
      </c>
      <c r="Y63" s="60"/>
    </row>
    <row r="64" customFormat="1" ht="15" customHeight="1" spans="1:25">
      <c r="A64" s="20" t="s">
        <v>113</v>
      </c>
      <c r="B64" s="23" t="s">
        <v>112</v>
      </c>
      <c r="C64" s="18" t="s">
        <v>107</v>
      </c>
      <c r="D64" s="24">
        <v>623334</v>
      </c>
      <c r="E64" s="18" t="s">
        <v>107</v>
      </c>
      <c r="F64" s="24">
        <v>623334</v>
      </c>
      <c r="G64" s="19">
        <v>17.8666</v>
      </c>
      <c r="H64" s="19">
        <v>17.0892</v>
      </c>
      <c r="I64" s="43">
        <f>10*LOG((10^(G64/10)+10^(G65/10)+10^(G66/10)+10^(H64/10)+10^(H65/10)+10^(H66/10))/6)</f>
        <v>18.4407384253031</v>
      </c>
      <c r="J64" s="40" t="s">
        <v>79</v>
      </c>
      <c r="K64" s="40" t="s">
        <v>79</v>
      </c>
      <c r="L64" s="40" t="e">
        <f>10*LOG((10^(J64/10)+10^(J65/10)+10^(J66/10)+10^(K64/10)+10^(K65/10)+10^(K66/10))/6)</f>
        <v>#VALUE!</v>
      </c>
      <c r="M64" s="42"/>
      <c r="N64" s="20" t="s">
        <v>113</v>
      </c>
      <c r="O64" s="23" t="s">
        <v>112</v>
      </c>
      <c r="P64" s="18" t="s">
        <v>107</v>
      </c>
      <c r="Q64" s="24">
        <v>623334</v>
      </c>
      <c r="R64" s="18" t="s">
        <v>107</v>
      </c>
      <c r="S64" s="24">
        <v>623334</v>
      </c>
      <c r="T64" s="19">
        <v>-87.3176</v>
      </c>
      <c r="U64" s="19">
        <v>-86.8914</v>
      </c>
      <c r="V64" s="57">
        <f>10*LOG(6/((1/10^(T64/10))+(1/10^(T65/10))+(1/10^(T66/10))+(1/10^(U64/10))+(1/10^(U65/10))+(1/10^(U66/10))))</f>
        <v>-85.9254701120621</v>
      </c>
      <c r="W64" s="40" t="s">
        <v>79</v>
      </c>
      <c r="X64" s="40" t="s">
        <v>79</v>
      </c>
      <c r="Y64" s="59" t="e">
        <f>10*LOG(6/((1/10^(W64/10))+(1/10^(W65/10))+(1/10^(W66/10))+(1/10^(X64/10))+(1/10^(X65/10))+(1/10^(X66/10))))</f>
        <v>#VALUE!</v>
      </c>
    </row>
    <row r="65" customFormat="1" ht="15" spans="1:25">
      <c r="A65" s="20"/>
      <c r="B65" s="21"/>
      <c r="C65" s="24" t="s">
        <v>108</v>
      </c>
      <c r="D65" s="24">
        <v>636666</v>
      </c>
      <c r="E65" s="24" t="s">
        <v>108</v>
      </c>
      <c r="F65" s="24">
        <v>636666</v>
      </c>
      <c r="G65" s="19">
        <v>18.0448</v>
      </c>
      <c r="H65" s="19">
        <v>17.224</v>
      </c>
      <c r="I65" s="45"/>
      <c r="J65" s="40" t="s">
        <v>79</v>
      </c>
      <c r="K65" s="40" t="s">
        <v>79</v>
      </c>
      <c r="L65" s="46"/>
      <c r="M65" s="42"/>
      <c r="N65" s="20"/>
      <c r="O65" s="21"/>
      <c r="P65" s="24" t="s">
        <v>108</v>
      </c>
      <c r="Q65" s="24">
        <v>636666</v>
      </c>
      <c r="R65" s="24" t="s">
        <v>108</v>
      </c>
      <c r="S65" s="24">
        <v>636666</v>
      </c>
      <c r="T65" s="19">
        <v>-87.444</v>
      </c>
      <c r="U65" s="19">
        <v>-87.2583</v>
      </c>
      <c r="V65" s="58"/>
      <c r="W65" s="40" t="s">
        <v>79</v>
      </c>
      <c r="X65" s="40" t="s">
        <v>79</v>
      </c>
      <c r="Y65" s="60"/>
    </row>
    <row r="66" customFormat="1" ht="15.75" spans="1:25">
      <c r="A66" s="26"/>
      <c r="B66" s="27"/>
      <c r="C66" s="28" t="s">
        <v>109</v>
      </c>
      <c r="D66" s="28">
        <v>650000</v>
      </c>
      <c r="E66" s="28" t="s">
        <v>109</v>
      </c>
      <c r="F66" s="28">
        <v>650000</v>
      </c>
      <c r="G66" s="29">
        <v>20.0834</v>
      </c>
      <c r="H66" s="29">
        <v>19.4549</v>
      </c>
      <c r="I66" s="47"/>
      <c r="J66" s="40" t="s">
        <v>79</v>
      </c>
      <c r="K66" s="40" t="s">
        <v>79</v>
      </c>
      <c r="L66" s="48"/>
      <c r="M66" s="49"/>
      <c r="N66" s="26"/>
      <c r="O66" s="27"/>
      <c r="P66" s="28" t="s">
        <v>109</v>
      </c>
      <c r="Q66" s="28">
        <v>650000</v>
      </c>
      <c r="R66" s="28" t="s">
        <v>109</v>
      </c>
      <c r="S66" s="28">
        <v>650000</v>
      </c>
      <c r="T66" s="29">
        <v>-80.4549</v>
      </c>
      <c r="U66" s="29">
        <v>-80.86</v>
      </c>
      <c r="V66" s="61"/>
      <c r="W66" s="40" t="s">
        <v>79</v>
      </c>
      <c r="X66" s="40" t="s">
        <v>79</v>
      </c>
      <c r="Y66" s="62"/>
    </row>
    <row r="69" ht="15.75" spans="1:25">
      <c r="A69" s="2" t="s">
        <v>117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>
      <c r="A70" s="4" t="s">
        <v>90</v>
      </c>
      <c r="B70" s="5" t="s">
        <v>28</v>
      </c>
      <c r="C70" s="6" t="s">
        <v>91</v>
      </c>
      <c r="D70" s="7"/>
      <c r="E70" s="8" t="s">
        <v>92</v>
      </c>
      <c r="F70" s="8"/>
      <c r="G70" s="9" t="s">
        <v>93</v>
      </c>
      <c r="H70" s="9"/>
      <c r="I70" s="8" t="s">
        <v>94</v>
      </c>
      <c r="J70" s="9" t="s">
        <v>95</v>
      </c>
      <c r="K70" s="9"/>
      <c r="L70" s="8" t="s">
        <v>96</v>
      </c>
      <c r="M70" s="50"/>
      <c r="N70" s="4" t="s">
        <v>90</v>
      </c>
      <c r="O70" s="5" t="s">
        <v>28</v>
      </c>
      <c r="P70" s="6" t="s">
        <v>91</v>
      </c>
      <c r="Q70" s="7"/>
      <c r="R70" s="8" t="s">
        <v>92</v>
      </c>
      <c r="S70" s="8"/>
      <c r="T70" s="9" t="s">
        <v>97</v>
      </c>
      <c r="U70" s="9"/>
      <c r="V70" s="55" t="s">
        <v>98</v>
      </c>
      <c r="W70" s="9" t="s">
        <v>99</v>
      </c>
      <c r="X70" s="9"/>
      <c r="Y70" s="55" t="s">
        <v>100</v>
      </c>
    </row>
    <row r="71" ht="14.85" spans="1:25">
      <c r="A71" s="10"/>
      <c r="B71" s="11"/>
      <c r="C71" s="12"/>
      <c r="D71" s="13"/>
      <c r="E71" s="14"/>
      <c r="F71" s="14"/>
      <c r="G71" s="15" t="s">
        <v>101</v>
      </c>
      <c r="H71" s="15" t="s">
        <v>102</v>
      </c>
      <c r="I71" s="14"/>
      <c r="J71" s="15" t="s">
        <v>103</v>
      </c>
      <c r="K71" s="15" t="s">
        <v>104</v>
      </c>
      <c r="L71" s="14"/>
      <c r="M71" s="51"/>
      <c r="N71" s="10"/>
      <c r="O71" s="11"/>
      <c r="P71" s="12"/>
      <c r="Q71" s="13"/>
      <c r="R71" s="14"/>
      <c r="S71" s="14"/>
      <c r="T71" s="15" t="s">
        <v>101</v>
      </c>
      <c r="U71" s="15" t="s">
        <v>102</v>
      </c>
      <c r="V71" s="56"/>
      <c r="W71" s="15" t="s">
        <v>103</v>
      </c>
      <c r="X71" s="15" t="s">
        <v>104</v>
      </c>
      <c r="Y71" s="56"/>
    </row>
    <row r="72" ht="15" spans="1:25">
      <c r="A72" s="30" t="s">
        <v>105</v>
      </c>
      <c r="B72" s="31" t="s">
        <v>106</v>
      </c>
      <c r="C72" s="32" t="s">
        <v>107</v>
      </c>
      <c r="D72" s="32">
        <v>385500</v>
      </c>
      <c r="E72" s="32" t="s">
        <v>107</v>
      </c>
      <c r="F72" s="32">
        <v>423500</v>
      </c>
      <c r="G72" s="19">
        <v>8.36073</v>
      </c>
      <c r="H72" s="19">
        <v>9.38424</v>
      </c>
      <c r="I72" s="43">
        <f>10*LOG((10^(G72/10)+10^(G73/10)+10^(G74/10)+10^(H72/10)+10^(H73/10)+10^(H74/10))/6)</f>
        <v>8.88011173853718</v>
      </c>
      <c r="J72" s="44">
        <v>10.1843</v>
      </c>
      <c r="K72" s="44">
        <v>10.6486</v>
      </c>
      <c r="L72" s="43">
        <f>10*LOG((10^(J72/10)+10^(J73/10)+10^(J74/10)+10^(K72/10)+10^(K73/10)+10^(K74/10))/6)</f>
        <v>10.5062027415125</v>
      </c>
      <c r="M72" s="51"/>
      <c r="N72" s="30" t="s">
        <v>105</v>
      </c>
      <c r="O72" s="31" t="s">
        <v>106</v>
      </c>
      <c r="P72" s="32" t="s">
        <v>107</v>
      </c>
      <c r="Q72" s="32">
        <v>385500</v>
      </c>
      <c r="R72" s="32" t="s">
        <v>107</v>
      </c>
      <c r="S72" s="32">
        <v>423500</v>
      </c>
      <c r="T72" s="19">
        <v>-92.1639</v>
      </c>
      <c r="U72" s="19">
        <v>-91.0877</v>
      </c>
      <c r="V72" s="57">
        <f>10*LOG(6/((1/10^(T72/10))+(1/10^(T73/10))+(1/10^(T74/10))+(1/10^(U72/10))+(1/10^(U73/10))+(1/10^(U74/10))))</f>
        <v>-91.3294827094782</v>
      </c>
      <c r="W72" s="44">
        <v>-95.4489</v>
      </c>
      <c r="X72" s="44">
        <v>-95.1235</v>
      </c>
      <c r="Y72" s="57">
        <f>10*LOG(6/((1/10^(W72/10))+(1/10^(W73/10))+(1/10^(W74/10))+(1/10^(X72/10))+(1/10^(X73/10))+(1/10^(X74/10))))</f>
        <v>-95.2839901170573</v>
      </c>
    </row>
    <row r="73" ht="15" spans="1:25">
      <c r="A73" s="33"/>
      <c r="B73" s="34"/>
      <c r="C73" s="32" t="s">
        <v>108</v>
      </c>
      <c r="D73" s="32">
        <v>390000</v>
      </c>
      <c r="E73" s="32" t="s">
        <v>108</v>
      </c>
      <c r="F73" s="32">
        <v>428000</v>
      </c>
      <c r="G73" s="19">
        <v>8.36468</v>
      </c>
      <c r="H73" s="19">
        <v>9.37569</v>
      </c>
      <c r="I73" s="45"/>
      <c r="J73" s="44">
        <v>10.8825</v>
      </c>
      <c r="K73" s="44">
        <v>10.6538</v>
      </c>
      <c r="L73" s="45"/>
      <c r="M73" s="51"/>
      <c r="N73" s="33"/>
      <c r="O73" s="34"/>
      <c r="P73" s="32" t="s">
        <v>108</v>
      </c>
      <c r="Q73" s="32">
        <v>390000</v>
      </c>
      <c r="R73" s="32" t="s">
        <v>108</v>
      </c>
      <c r="S73" s="32">
        <v>428000</v>
      </c>
      <c r="T73" s="19">
        <v>-91.6142</v>
      </c>
      <c r="U73" s="19">
        <v>-91.0973</v>
      </c>
      <c r="V73" s="58"/>
      <c r="W73" s="44">
        <v>-95.4153</v>
      </c>
      <c r="X73" s="44">
        <v>-95.351</v>
      </c>
      <c r="Y73" s="58"/>
    </row>
    <row r="74" ht="15" spans="1:25">
      <c r="A74" s="33"/>
      <c r="B74" s="35"/>
      <c r="C74" s="32" t="s">
        <v>109</v>
      </c>
      <c r="D74" s="32">
        <v>394500</v>
      </c>
      <c r="E74" s="32" t="s">
        <v>109</v>
      </c>
      <c r="F74" s="32">
        <v>432500</v>
      </c>
      <c r="G74" s="19">
        <v>8.1521</v>
      </c>
      <c r="H74" s="19">
        <v>9.43007</v>
      </c>
      <c r="I74" s="45"/>
      <c r="J74" s="44">
        <v>9.8431</v>
      </c>
      <c r="K74" s="44">
        <v>10.7372</v>
      </c>
      <c r="L74" s="45"/>
      <c r="M74" s="51"/>
      <c r="N74" s="33"/>
      <c r="O74" s="35"/>
      <c r="P74" s="32" t="s">
        <v>109</v>
      </c>
      <c r="Q74" s="32">
        <v>394500</v>
      </c>
      <c r="R74" s="32" t="s">
        <v>109</v>
      </c>
      <c r="S74" s="32">
        <v>432500</v>
      </c>
      <c r="T74" s="19">
        <v>-91.1629</v>
      </c>
      <c r="U74" s="19">
        <v>-90.6959</v>
      </c>
      <c r="V74" s="58"/>
      <c r="W74" s="44">
        <v>-95.1795</v>
      </c>
      <c r="X74" s="44">
        <v>-95.1745</v>
      </c>
      <c r="Y74" s="58"/>
    </row>
    <row r="75" ht="15" spans="1:25">
      <c r="A75" s="30" t="s">
        <v>110</v>
      </c>
      <c r="B75" s="36" t="s">
        <v>106</v>
      </c>
      <c r="C75" s="32" t="s">
        <v>107</v>
      </c>
      <c r="D75" s="37">
        <v>142600</v>
      </c>
      <c r="E75" s="32" t="s">
        <v>107</v>
      </c>
      <c r="F75" s="37">
        <v>153600</v>
      </c>
      <c r="G75" s="19">
        <v>10.0214</v>
      </c>
      <c r="H75" s="19">
        <v>7.85874</v>
      </c>
      <c r="I75" s="43">
        <f>10*LOG((10^(G75/10)+10^(G76/10)+10^(G77/10)+10^(H75/10)+10^(H76/10)+10^(H77/10))/6)</f>
        <v>9.06211928187579</v>
      </c>
      <c r="J75" s="44">
        <v>13.5418</v>
      </c>
      <c r="K75" s="44">
        <v>11.2635</v>
      </c>
      <c r="L75" s="43">
        <f>10*LOG((10^(J75/10)+10^(J76/10)+10^(J77/10)+10^(K75/10)+10^(K76/10)+10^(K77/10))/6)</f>
        <v>12.5918987644658</v>
      </c>
      <c r="M75" s="51"/>
      <c r="N75" s="30" t="s">
        <v>110</v>
      </c>
      <c r="O75" s="36" t="s">
        <v>106</v>
      </c>
      <c r="P75" s="32" t="s">
        <v>107</v>
      </c>
      <c r="Q75" s="37">
        <v>142600</v>
      </c>
      <c r="R75" s="32" t="s">
        <v>107</v>
      </c>
      <c r="S75" s="37">
        <v>153600</v>
      </c>
      <c r="T75" s="19">
        <v>-81.4403</v>
      </c>
      <c r="U75" s="19">
        <v>-79.8438</v>
      </c>
      <c r="V75" s="57">
        <f>10*LOG(6/((1/10^(T75/10))+(1/10^(T76/10))+(1/10^(T77/10))+(1/10^(U75/10))+(1/10^(U76/10))+(1/10^(U77/10))))</f>
        <v>-80.0137434503085</v>
      </c>
      <c r="W75" s="44">
        <v>-87.0374</v>
      </c>
      <c r="X75" s="44">
        <v>-86.1011</v>
      </c>
      <c r="Y75" s="57">
        <f>10*LOG(6/((1/10^(W75/10))+(1/10^(W76/10))+(1/10^(W77/10))+(1/10^(X75/10))+(1/10^(X76/10))+(1/10^(X77/10))))</f>
        <v>-86.0012153880943</v>
      </c>
    </row>
    <row r="76" ht="15" spans="1:25">
      <c r="A76" s="33"/>
      <c r="B76" s="34"/>
      <c r="C76" s="37" t="s">
        <v>108</v>
      </c>
      <c r="D76" s="37">
        <v>145600</v>
      </c>
      <c r="E76" s="37" t="s">
        <v>108</v>
      </c>
      <c r="F76" s="37">
        <v>156600</v>
      </c>
      <c r="G76" s="19">
        <v>9.02526</v>
      </c>
      <c r="H76" s="19">
        <v>7.25324</v>
      </c>
      <c r="I76" s="45"/>
      <c r="J76" s="44">
        <v>12.5709</v>
      </c>
      <c r="K76" s="44">
        <v>10.6626</v>
      </c>
      <c r="L76" s="45"/>
      <c r="M76" s="51"/>
      <c r="N76" s="33"/>
      <c r="O76" s="34"/>
      <c r="P76" s="37" t="s">
        <v>108</v>
      </c>
      <c r="Q76" s="37">
        <v>145600</v>
      </c>
      <c r="R76" s="37" t="s">
        <v>108</v>
      </c>
      <c r="S76" s="37">
        <v>156600</v>
      </c>
      <c r="T76" s="19">
        <v>-80.8994</v>
      </c>
      <c r="U76" s="19">
        <v>-79.0389</v>
      </c>
      <c r="V76" s="58"/>
      <c r="W76" s="44">
        <v>-86.5953</v>
      </c>
      <c r="X76" s="44">
        <v>-85.3731</v>
      </c>
      <c r="Y76" s="58"/>
    </row>
    <row r="77" ht="15" spans="1:25">
      <c r="A77" s="33"/>
      <c r="B77" s="35"/>
      <c r="C77" s="37" t="s">
        <v>109</v>
      </c>
      <c r="D77" s="37">
        <v>147600</v>
      </c>
      <c r="E77" s="37" t="s">
        <v>109</v>
      </c>
      <c r="F77" s="37">
        <v>158600</v>
      </c>
      <c r="G77" s="19">
        <v>10.6499</v>
      </c>
      <c r="H77" s="19">
        <v>8.6169</v>
      </c>
      <c r="I77" s="45"/>
      <c r="J77" s="44">
        <v>14.2527</v>
      </c>
      <c r="K77" s="44">
        <v>12.2143</v>
      </c>
      <c r="L77" s="45"/>
      <c r="M77" s="51"/>
      <c r="N77" s="33"/>
      <c r="O77" s="35"/>
      <c r="P77" s="37" t="s">
        <v>109</v>
      </c>
      <c r="Q77" s="37">
        <v>147600</v>
      </c>
      <c r="R77" s="37" t="s">
        <v>109</v>
      </c>
      <c r="S77" s="37">
        <v>158600</v>
      </c>
      <c r="T77" s="19">
        <v>-80.0164</v>
      </c>
      <c r="U77" s="19">
        <v>-77.9639</v>
      </c>
      <c r="V77" s="58"/>
      <c r="W77" s="44">
        <v>-85.7553</v>
      </c>
      <c r="X77" s="44">
        <v>-84.7541</v>
      </c>
      <c r="Y77" s="58"/>
    </row>
    <row r="78" ht="15" spans="1:25">
      <c r="A78" s="30" t="s">
        <v>111</v>
      </c>
      <c r="B78" s="36" t="s">
        <v>112</v>
      </c>
      <c r="C78" s="32" t="s">
        <v>107</v>
      </c>
      <c r="D78" s="32">
        <v>509202</v>
      </c>
      <c r="E78" s="32" t="s">
        <v>107</v>
      </c>
      <c r="F78" s="32">
        <v>509202</v>
      </c>
      <c r="G78" s="40"/>
      <c r="H78" s="40"/>
      <c r="I78" s="40">
        <f>10*LOG((10^(G78/10)+10^(G79/10)+10^(G80/10)+10^(H78/10)+10^(H79/10)+10^(H80/10))/6)</f>
        <v>0</v>
      </c>
      <c r="J78" s="40" t="s">
        <v>79</v>
      </c>
      <c r="K78" s="40" t="s">
        <v>79</v>
      </c>
      <c r="L78" s="40" t="e">
        <f>10*LOG((10^(J78/10)+10^(J79/10)+10^(J80/10)+10^(K78/10)+10^(K79/10)+10^(K80/10))/6)</f>
        <v>#VALUE!</v>
      </c>
      <c r="M78" s="51"/>
      <c r="N78" s="30" t="s">
        <v>111</v>
      </c>
      <c r="O78" s="36" t="s">
        <v>112</v>
      </c>
      <c r="P78" s="32" t="s">
        <v>107</v>
      </c>
      <c r="Q78" s="32">
        <v>509202</v>
      </c>
      <c r="R78" s="32" t="s">
        <v>107</v>
      </c>
      <c r="S78" s="32">
        <v>509202</v>
      </c>
      <c r="T78" s="40"/>
      <c r="U78" s="40"/>
      <c r="V78" s="59">
        <f>10*LOG(6/((1/10^(T78/10))+(1/10^(T79/10))+(1/10^(T80/10))+(1/10^(U78/10))+(1/10^(U79/10))+(1/10^(U80/10))))</f>
        <v>0</v>
      </c>
      <c r="W78" s="40" t="s">
        <v>79</v>
      </c>
      <c r="X78" s="40" t="s">
        <v>79</v>
      </c>
      <c r="Y78" s="59" t="e">
        <f>10*LOG(6/((1/10^(W78/10))+(1/10^(W79/10))+(1/10^(W80/10))+(1/10^(X78/10))+(1/10^(X79/10))+(1/10^(X80/10))))</f>
        <v>#VALUE!</v>
      </c>
    </row>
    <row r="79" ht="15" spans="1:25">
      <c r="A79" s="33"/>
      <c r="B79" s="34"/>
      <c r="C79" s="37" t="s">
        <v>108</v>
      </c>
      <c r="D79" s="37">
        <v>518598</v>
      </c>
      <c r="E79" s="37" t="s">
        <v>108</v>
      </c>
      <c r="F79" s="37">
        <v>518598</v>
      </c>
      <c r="G79" s="40"/>
      <c r="H79" s="40"/>
      <c r="I79" s="46"/>
      <c r="J79" s="40" t="s">
        <v>79</v>
      </c>
      <c r="K79" s="40" t="s">
        <v>79</v>
      </c>
      <c r="L79" s="46"/>
      <c r="M79" s="51"/>
      <c r="N79" s="33"/>
      <c r="O79" s="34"/>
      <c r="P79" s="37" t="s">
        <v>108</v>
      </c>
      <c r="Q79" s="37">
        <v>518598</v>
      </c>
      <c r="R79" s="37" t="s">
        <v>108</v>
      </c>
      <c r="S79" s="37">
        <v>518598</v>
      </c>
      <c r="T79" s="40"/>
      <c r="U79" s="40"/>
      <c r="V79" s="60"/>
      <c r="W79" s="40" t="s">
        <v>79</v>
      </c>
      <c r="X79" s="40" t="s">
        <v>79</v>
      </c>
      <c r="Y79" s="60"/>
    </row>
    <row r="80" ht="15" spans="1:25">
      <c r="A80" s="33"/>
      <c r="B80" s="35"/>
      <c r="C80" s="37" t="s">
        <v>109</v>
      </c>
      <c r="D80" s="37">
        <v>528000</v>
      </c>
      <c r="E80" s="37" t="s">
        <v>109</v>
      </c>
      <c r="F80" s="37">
        <v>528000</v>
      </c>
      <c r="G80" s="40"/>
      <c r="H80" s="40"/>
      <c r="I80" s="46"/>
      <c r="J80" s="40" t="s">
        <v>79</v>
      </c>
      <c r="K80" s="40" t="s">
        <v>79</v>
      </c>
      <c r="L80" s="46"/>
      <c r="M80" s="51"/>
      <c r="N80" s="33"/>
      <c r="O80" s="35"/>
      <c r="P80" s="37" t="s">
        <v>109</v>
      </c>
      <c r="Q80" s="37">
        <v>528000</v>
      </c>
      <c r="R80" s="37" t="s">
        <v>109</v>
      </c>
      <c r="S80" s="37">
        <v>528000</v>
      </c>
      <c r="T80" s="40"/>
      <c r="U80" s="40"/>
      <c r="V80" s="60"/>
      <c r="W80" s="40" t="s">
        <v>79</v>
      </c>
      <c r="X80" s="40" t="s">
        <v>79</v>
      </c>
      <c r="Y80" s="60"/>
    </row>
    <row r="81" ht="15" spans="1:25">
      <c r="A81" s="20" t="s">
        <v>113</v>
      </c>
      <c r="B81" s="36" t="s">
        <v>112</v>
      </c>
      <c r="C81" s="32" t="s">
        <v>107</v>
      </c>
      <c r="D81" s="37">
        <v>623334</v>
      </c>
      <c r="E81" s="32" t="s">
        <v>107</v>
      </c>
      <c r="F81" s="37">
        <v>623334</v>
      </c>
      <c r="G81" s="19">
        <v>7.46155</v>
      </c>
      <c r="H81" s="19">
        <v>11.8274</v>
      </c>
      <c r="I81" s="43">
        <f>10*LOG((10^(G81/10)+10^(G82/10)+10^(G83/10)+10^(H81/10)+10^(H82/10)+10^(H83/10))/6)</f>
        <v>9.17572275663038</v>
      </c>
      <c r="J81" s="40">
        <v>9.38427</v>
      </c>
      <c r="K81" s="40" t="s">
        <v>79</v>
      </c>
      <c r="L81" s="40" t="e">
        <f>10*LOG((10^(J81/10)+10^(J82/10)+10^(J83/10)+10^(K81/10)+10^(K82/10)+10^(K83/10))/6)</f>
        <v>#VALUE!</v>
      </c>
      <c r="M81" s="51"/>
      <c r="N81" s="33" t="s">
        <v>113</v>
      </c>
      <c r="O81" s="36" t="s">
        <v>112</v>
      </c>
      <c r="P81" s="32" t="s">
        <v>107</v>
      </c>
      <c r="Q81" s="37">
        <v>623334</v>
      </c>
      <c r="R81" s="32" t="s">
        <v>107</v>
      </c>
      <c r="S81" s="37">
        <v>623334</v>
      </c>
      <c r="T81" s="65">
        <v>-84.8858</v>
      </c>
      <c r="U81" s="65">
        <v>-84.9211</v>
      </c>
      <c r="V81" s="57">
        <f>10*LOG(6/((1/10^(T81/10))+(1/10^(T82/10))+(1/10^(T83/10))+(1/10^(U81/10))+(1/10^(U82/10))+(1/10^(U83/10))))</f>
        <v>-85.4163669631077</v>
      </c>
      <c r="W81" s="40">
        <v>-86.0295</v>
      </c>
      <c r="X81" s="40" t="s">
        <v>79</v>
      </c>
      <c r="Y81" s="59" t="e">
        <f>10*LOG(6/((1/10^(W81/10))+(1/10^(W82/10))+(1/10^(W83/10))+(1/10^(X81/10))+(1/10^(X82/10))+(1/10^(X83/10))))</f>
        <v>#VALUE!</v>
      </c>
    </row>
    <row r="82" ht="15" spans="1:25">
      <c r="A82" s="20"/>
      <c r="B82" s="34"/>
      <c r="C82" s="37" t="s">
        <v>108</v>
      </c>
      <c r="D82" s="37">
        <v>636666</v>
      </c>
      <c r="E82" s="37" t="s">
        <v>108</v>
      </c>
      <c r="F82" s="37">
        <v>636666</v>
      </c>
      <c r="G82" s="19">
        <v>6.93311</v>
      </c>
      <c r="H82" s="19">
        <v>9.25064</v>
      </c>
      <c r="I82" s="45"/>
      <c r="J82" s="40">
        <v>8.87266</v>
      </c>
      <c r="K82" s="40" t="s">
        <v>79</v>
      </c>
      <c r="L82" s="46"/>
      <c r="M82" s="51"/>
      <c r="N82" s="33"/>
      <c r="O82" s="34"/>
      <c r="P82" s="37" t="s">
        <v>108</v>
      </c>
      <c r="Q82" s="37">
        <v>636666</v>
      </c>
      <c r="R82" s="37" t="s">
        <v>108</v>
      </c>
      <c r="S82" s="37">
        <v>636666</v>
      </c>
      <c r="T82" s="65">
        <v>-86.5531</v>
      </c>
      <c r="U82" s="65">
        <v>-85.7803</v>
      </c>
      <c r="V82" s="58"/>
      <c r="W82" s="40">
        <v>-87.9756</v>
      </c>
      <c r="X82" s="40" t="s">
        <v>79</v>
      </c>
      <c r="Y82" s="60"/>
    </row>
    <row r="83" ht="15.75" spans="1:25">
      <c r="A83" s="26"/>
      <c r="B83" s="38"/>
      <c r="C83" s="39" t="s">
        <v>109</v>
      </c>
      <c r="D83" s="39">
        <v>650000</v>
      </c>
      <c r="E83" s="39" t="s">
        <v>109</v>
      </c>
      <c r="F83" s="39">
        <v>650000</v>
      </c>
      <c r="G83" s="29">
        <v>9.25007</v>
      </c>
      <c r="H83" s="29">
        <v>8.48671</v>
      </c>
      <c r="I83" s="47"/>
      <c r="J83" s="40">
        <v>10.9394</v>
      </c>
      <c r="K83" s="40" t="s">
        <v>79</v>
      </c>
      <c r="L83" s="48"/>
      <c r="M83" s="52"/>
      <c r="N83" s="53"/>
      <c r="O83" s="38"/>
      <c r="P83" s="39" t="s">
        <v>109</v>
      </c>
      <c r="Q83" s="39">
        <v>650000</v>
      </c>
      <c r="R83" s="39" t="s">
        <v>109</v>
      </c>
      <c r="S83" s="39">
        <v>650000</v>
      </c>
      <c r="T83" s="65">
        <v>-85.1282</v>
      </c>
      <c r="U83" s="65">
        <v>-84.9606</v>
      </c>
      <c r="V83" s="61"/>
      <c r="W83" s="40">
        <v>-86.679</v>
      </c>
      <c r="X83" s="40" t="s">
        <v>79</v>
      </c>
      <c r="Y83" s="62"/>
    </row>
    <row r="84" s="1" customFormat="1" ht="16.15" customHeight="1" spans="1:25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</row>
    <row r="85" s="1" customFormat="1" ht="16.15" customHeight="1" spans="1:25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</row>
    <row r="86" customFormat="1" ht="16.15" customHeight="1" spans="1:25">
      <c r="A86" s="2" t="s">
        <v>118</v>
      </c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customFormat="1" ht="24.75" customHeight="1" spans="1:25">
      <c r="A87" s="4" t="s">
        <v>90</v>
      </c>
      <c r="B87" s="5" t="s">
        <v>28</v>
      </c>
      <c r="C87" s="6" t="s">
        <v>91</v>
      </c>
      <c r="D87" s="7"/>
      <c r="E87" s="8" t="s">
        <v>92</v>
      </c>
      <c r="F87" s="8"/>
      <c r="G87" s="9" t="s">
        <v>93</v>
      </c>
      <c r="H87" s="9"/>
      <c r="I87" s="8" t="s">
        <v>94</v>
      </c>
      <c r="J87" s="9" t="s">
        <v>95</v>
      </c>
      <c r="K87" s="9"/>
      <c r="L87" s="8" t="s">
        <v>96</v>
      </c>
      <c r="M87" s="41"/>
      <c r="N87" s="4" t="s">
        <v>90</v>
      </c>
      <c r="O87" s="5" t="s">
        <v>28</v>
      </c>
      <c r="P87" s="6" t="s">
        <v>91</v>
      </c>
      <c r="Q87" s="7"/>
      <c r="R87" s="8" t="s">
        <v>92</v>
      </c>
      <c r="S87" s="8"/>
      <c r="T87" s="9" t="s">
        <v>97</v>
      </c>
      <c r="U87" s="9"/>
      <c r="V87" s="55" t="s">
        <v>98</v>
      </c>
      <c r="W87" s="9" t="s">
        <v>99</v>
      </c>
      <c r="X87" s="9"/>
      <c r="Y87" s="55" t="s">
        <v>100</v>
      </c>
    </row>
    <row r="88" customFormat="1" ht="14.85" spans="1:25">
      <c r="A88" s="10"/>
      <c r="B88" s="11"/>
      <c r="C88" s="12"/>
      <c r="D88" s="13"/>
      <c r="E88" s="14"/>
      <c r="F88" s="14"/>
      <c r="G88" s="15" t="s">
        <v>101</v>
      </c>
      <c r="H88" s="15" t="s">
        <v>102</v>
      </c>
      <c r="I88" s="14"/>
      <c r="J88" s="15" t="s">
        <v>103</v>
      </c>
      <c r="K88" s="15" t="s">
        <v>104</v>
      </c>
      <c r="L88" s="14"/>
      <c r="M88" s="42"/>
      <c r="N88" s="10"/>
      <c r="O88" s="11"/>
      <c r="P88" s="12"/>
      <c r="Q88" s="13"/>
      <c r="R88" s="14"/>
      <c r="S88" s="14"/>
      <c r="T88" s="15" t="s">
        <v>101</v>
      </c>
      <c r="U88" s="15" t="s">
        <v>102</v>
      </c>
      <c r="V88" s="56"/>
      <c r="W88" s="15" t="s">
        <v>103</v>
      </c>
      <c r="X88" s="15" t="s">
        <v>104</v>
      </c>
      <c r="Y88" s="56"/>
    </row>
    <row r="89" customFormat="1" ht="15" customHeight="1" spans="1:25">
      <c r="A89" s="16" t="s">
        <v>105</v>
      </c>
      <c r="B89" s="17" t="s">
        <v>106</v>
      </c>
      <c r="C89" s="18" t="s">
        <v>107</v>
      </c>
      <c r="D89" s="18">
        <v>385500</v>
      </c>
      <c r="E89" s="18" t="s">
        <v>107</v>
      </c>
      <c r="F89" s="18">
        <v>423500</v>
      </c>
      <c r="G89" s="19">
        <v>10.2202</v>
      </c>
      <c r="H89" s="19">
        <v>13.4367</v>
      </c>
      <c r="I89" s="43">
        <f>10*LOG((10^(G89/10)+10^(G90/10)+10^(G91/10)+10^(H89/10)+10^(H90/10)+10^(H91/10))/6)</f>
        <v>13.4777979614442</v>
      </c>
      <c r="J89" s="44">
        <v>11.114</v>
      </c>
      <c r="K89" s="44">
        <v>14.2647</v>
      </c>
      <c r="L89" s="43">
        <f>10*LOG((10^(J89/10)+10^(J90/10)+10^(J91/10)+10^(K89/10)+10^(K90/10)+10^(K91/10))/6)</f>
        <v>14.5131822483776</v>
      </c>
      <c r="M89" s="42"/>
      <c r="N89" s="16" t="s">
        <v>105</v>
      </c>
      <c r="O89" s="17" t="s">
        <v>106</v>
      </c>
      <c r="P89" s="18" t="s">
        <v>107</v>
      </c>
      <c r="Q89" s="18">
        <v>385500</v>
      </c>
      <c r="R89" s="18" t="s">
        <v>107</v>
      </c>
      <c r="S89" s="18">
        <v>423500</v>
      </c>
      <c r="T89" s="19">
        <v>-89.0981</v>
      </c>
      <c r="U89" s="19">
        <v>-89.9466</v>
      </c>
      <c r="V89" s="57">
        <f>10*LOG(6/((1/10^(T89/10))+(1/10^(T90/10))+(1/10^(T91/10))+(1/10^(U89/10))+(1/10^(U90/10))+(1/10^(U91/10))))</f>
        <v>-89.6700185512353</v>
      </c>
      <c r="W89" s="44">
        <v>-91.4605</v>
      </c>
      <c r="X89" s="44">
        <v>-91.6073</v>
      </c>
      <c r="Y89" s="57">
        <f>10*LOG(6/((1/10^(W89/10))+(1/10^(W90/10))+(1/10^(W91/10))+(1/10^(X89/10))+(1/10^(X90/10))+(1/10^(X91/10))))</f>
        <v>-91.8067198542465</v>
      </c>
    </row>
    <row r="90" customFormat="1" ht="15" spans="1:25">
      <c r="A90" s="20"/>
      <c r="B90" s="21"/>
      <c r="C90" s="18" t="s">
        <v>108</v>
      </c>
      <c r="D90" s="18">
        <v>390000</v>
      </c>
      <c r="E90" s="18" t="s">
        <v>108</v>
      </c>
      <c r="F90" s="18">
        <v>428000</v>
      </c>
      <c r="G90" s="19">
        <v>14.2454</v>
      </c>
      <c r="H90" s="19">
        <v>13.8356</v>
      </c>
      <c r="I90" s="45"/>
      <c r="J90" s="44">
        <v>15.4968</v>
      </c>
      <c r="K90" s="44">
        <v>14.9983</v>
      </c>
      <c r="L90" s="45"/>
      <c r="M90" s="42"/>
      <c r="N90" s="20"/>
      <c r="O90" s="21"/>
      <c r="P90" s="18" t="s">
        <v>108</v>
      </c>
      <c r="Q90" s="18">
        <v>390000</v>
      </c>
      <c r="R90" s="18" t="s">
        <v>108</v>
      </c>
      <c r="S90" s="18">
        <v>428000</v>
      </c>
      <c r="T90" s="19">
        <v>-89.4662</v>
      </c>
      <c r="U90" s="19">
        <v>-90.2103</v>
      </c>
      <c r="V90" s="58"/>
      <c r="W90" s="44">
        <v>-92.0099</v>
      </c>
      <c r="X90" s="44">
        <v>-92.238</v>
      </c>
      <c r="Y90" s="58"/>
    </row>
    <row r="91" customFormat="1" ht="15" spans="1:25">
      <c r="A91" s="20"/>
      <c r="B91" s="22"/>
      <c r="C91" s="18" t="s">
        <v>109</v>
      </c>
      <c r="D91" s="18">
        <v>394500</v>
      </c>
      <c r="E91" s="18" t="s">
        <v>109</v>
      </c>
      <c r="F91" s="18">
        <v>432500</v>
      </c>
      <c r="G91" s="19">
        <v>14.2291</v>
      </c>
      <c r="H91" s="19">
        <v>13.7677</v>
      </c>
      <c r="I91" s="45"/>
      <c r="J91" s="44">
        <v>15.4273</v>
      </c>
      <c r="K91" s="44">
        <v>14.4774</v>
      </c>
      <c r="L91" s="45"/>
      <c r="M91" s="42"/>
      <c r="N91" s="20"/>
      <c r="O91" s="22"/>
      <c r="P91" s="18" t="s">
        <v>109</v>
      </c>
      <c r="Q91" s="18">
        <v>394500</v>
      </c>
      <c r="R91" s="18" t="s">
        <v>109</v>
      </c>
      <c r="S91" s="18">
        <v>432500</v>
      </c>
      <c r="T91" s="19">
        <v>-89.3115</v>
      </c>
      <c r="U91" s="19">
        <v>-89.8829</v>
      </c>
      <c r="V91" s="58"/>
      <c r="W91" s="44">
        <v>-91.7129</v>
      </c>
      <c r="X91" s="44">
        <v>-91.7656</v>
      </c>
      <c r="Y91" s="58"/>
    </row>
    <row r="92" customFormat="1" ht="15" customHeight="1" spans="1:25">
      <c r="A92" s="16" t="s">
        <v>110</v>
      </c>
      <c r="B92" s="23" t="s">
        <v>106</v>
      </c>
      <c r="C92" s="18" t="s">
        <v>107</v>
      </c>
      <c r="D92" s="24">
        <v>142600</v>
      </c>
      <c r="E92" s="18" t="s">
        <v>107</v>
      </c>
      <c r="F92" s="24">
        <v>153600</v>
      </c>
      <c r="G92" s="19">
        <v>7.20781</v>
      </c>
      <c r="H92" s="19">
        <v>6.25056</v>
      </c>
      <c r="I92" s="43">
        <f>10*LOG((10^(G92/10)+10^(G93/10)+10^(G94/10)+10^(H92/10)+10^(H93/10)+10^(H94/10))/6)</f>
        <v>7.11236148699686</v>
      </c>
      <c r="J92" s="44">
        <v>10.6087</v>
      </c>
      <c r="K92" s="44">
        <v>10.0482</v>
      </c>
      <c r="L92" s="43">
        <f>10*LOG((10^(J92/10)+10^(J93/10)+10^(J94/10)+10^(K92/10)+10^(K93/10)+10^(K94/10))/6)</f>
        <v>10.7055439011251</v>
      </c>
      <c r="M92" s="42"/>
      <c r="N92" s="16" t="s">
        <v>110</v>
      </c>
      <c r="O92" s="23" t="s">
        <v>106</v>
      </c>
      <c r="P92" s="18" t="s">
        <v>107</v>
      </c>
      <c r="Q92" s="24">
        <v>142600</v>
      </c>
      <c r="R92" s="18" t="s">
        <v>107</v>
      </c>
      <c r="S92" s="24">
        <v>153600</v>
      </c>
      <c r="T92" s="19">
        <v>-81.8157</v>
      </c>
      <c r="U92" s="19">
        <v>-82.555</v>
      </c>
      <c r="V92" s="57">
        <f>10*LOG(6/((1/10^(T92/10))+(1/10^(T93/10))+(1/10^(T94/10))+(1/10^(U92/10))+(1/10^(U93/10))+(1/10^(U94/10))))</f>
        <v>-82.0989954059739</v>
      </c>
      <c r="W92" s="44">
        <v>-87.2099</v>
      </c>
      <c r="X92" s="44">
        <v>-86.3336</v>
      </c>
      <c r="Y92" s="57">
        <f>10*LOG(6/((1/10^(W92/10))+(1/10^(W93/10))+(1/10^(W94/10))+(1/10^(X92/10))+(1/10^(X93/10))+(1/10^(X94/10))))</f>
        <v>-86.856984026867</v>
      </c>
    </row>
    <row r="93" customFormat="1" ht="15" spans="1:25">
      <c r="A93" s="20"/>
      <c r="B93" s="21"/>
      <c r="C93" s="24" t="s">
        <v>108</v>
      </c>
      <c r="D93" s="24">
        <v>145600</v>
      </c>
      <c r="E93" s="24" t="s">
        <v>108</v>
      </c>
      <c r="F93" s="24">
        <v>156600</v>
      </c>
      <c r="G93" s="19">
        <v>7.63178</v>
      </c>
      <c r="H93" s="19">
        <v>7.02049</v>
      </c>
      <c r="I93" s="45"/>
      <c r="J93" s="44">
        <v>11.1355</v>
      </c>
      <c r="K93" s="44">
        <v>10.7314</v>
      </c>
      <c r="L93" s="45"/>
      <c r="M93" s="42"/>
      <c r="N93" s="20"/>
      <c r="O93" s="21"/>
      <c r="P93" s="24" t="s">
        <v>108</v>
      </c>
      <c r="Q93" s="24">
        <v>145600</v>
      </c>
      <c r="R93" s="24" t="s">
        <v>108</v>
      </c>
      <c r="S93" s="24">
        <v>156600</v>
      </c>
      <c r="T93" s="19">
        <v>-82.0709</v>
      </c>
      <c r="U93" s="19">
        <v>-82.553</v>
      </c>
      <c r="V93" s="58"/>
      <c r="W93" s="44">
        <v>-87.5609</v>
      </c>
      <c r="X93" s="44">
        <v>-86.6351</v>
      </c>
      <c r="Y93" s="58"/>
    </row>
    <row r="94" customFormat="1" ht="15" spans="1:25">
      <c r="A94" s="20"/>
      <c r="B94" s="22"/>
      <c r="C94" s="24" t="s">
        <v>109</v>
      </c>
      <c r="D94" s="24">
        <v>147600</v>
      </c>
      <c r="E94" s="24" t="s">
        <v>109</v>
      </c>
      <c r="F94" s="24">
        <v>158600</v>
      </c>
      <c r="G94" s="19">
        <v>7.45009</v>
      </c>
      <c r="H94" s="19">
        <v>6.98359</v>
      </c>
      <c r="I94" s="45"/>
      <c r="J94" s="44">
        <v>10.9731</v>
      </c>
      <c r="K94" s="44">
        <v>10.6572</v>
      </c>
      <c r="L94" s="45"/>
      <c r="M94" s="42"/>
      <c r="N94" s="20"/>
      <c r="O94" s="22"/>
      <c r="P94" s="24" t="s">
        <v>109</v>
      </c>
      <c r="Q94" s="24">
        <v>147600</v>
      </c>
      <c r="R94" s="24" t="s">
        <v>109</v>
      </c>
      <c r="S94" s="24">
        <v>158600</v>
      </c>
      <c r="T94" s="19">
        <v>-81.5077</v>
      </c>
      <c r="U94" s="19">
        <v>-81.9934</v>
      </c>
      <c r="V94" s="58"/>
      <c r="W94" s="44">
        <v>-87.0451</v>
      </c>
      <c r="X94" s="44">
        <v>-86.1942</v>
      </c>
      <c r="Y94" s="58"/>
    </row>
    <row r="95" customFormat="1" ht="15" customHeight="1" spans="1:25">
      <c r="A95" s="16" t="s">
        <v>111</v>
      </c>
      <c r="B95" s="23" t="s">
        <v>112</v>
      </c>
      <c r="C95" s="18" t="s">
        <v>107</v>
      </c>
      <c r="D95" s="18">
        <v>509202</v>
      </c>
      <c r="E95" s="18" t="s">
        <v>107</v>
      </c>
      <c r="F95" s="18">
        <v>509202</v>
      </c>
      <c r="G95" s="19">
        <v>14.4816</v>
      </c>
      <c r="H95" s="19">
        <v>16.486</v>
      </c>
      <c r="I95" s="43">
        <f>10*LOG((10^(G95/10)+10^(G96/10)+10^(G97/10)+10^(H95/10)+10^(H96/10)+10^(H97/10))/6)</f>
        <v>17.1897660697227</v>
      </c>
      <c r="J95" s="40" t="s">
        <v>79</v>
      </c>
      <c r="K95" s="40" t="s">
        <v>79</v>
      </c>
      <c r="L95" s="40" t="e">
        <f>10*LOG((10^(J95/10)+10^(J96/10)+10^(J97/10)+10^(K95/10)+10^(K96/10)+10^(K97/10))/6)</f>
        <v>#VALUE!</v>
      </c>
      <c r="M95" s="42"/>
      <c r="N95" s="16" t="s">
        <v>111</v>
      </c>
      <c r="O95" s="23" t="s">
        <v>112</v>
      </c>
      <c r="P95" s="18" t="s">
        <v>107</v>
      </c>
      <c r="Q95" s="18">
        <v>509202</v>
      </c>
      <c r="R95" s="18" t="s">
        <v>107</v>
      </c>
      <c r="S95" s="18">
        <v>509202</v>
      </c>
      <c r="T95" s="19">
        <v>-80.0014</v>
      </c>
      <c r="U95" s="19">
        <v>-82.5499</v>
      </c>
      <c r="V95" s="57">
        <f>10*LOG(6/((1/10^(T95/10))+(1/10^(T96/10))+(1/10^(T97/10))+(1/10^(U95/10))+(1/10^(U96/10))+(1/10^(U97/10))))</f>
        <v>-81.20264990021</v>
      </c>
      <c r="W95" s="40" t="s">
        <v>79</v>
      </c>
      <c r="X95" s="40" t="s">
        <v>79</v>
      </c>
      <c r="Y95" s="59" t="e">
        <f>10*LOG(6/((1/10^(W95/10))+(1/10^(W96/10))+(1/10^(W97/10))+(1/10^(X95/10))+(1/10^(X96/10))+(1/10^(X97/10))))</f>
        <v>#VALUE!</v>
      </c>
    </row>
    <row r="96" customFormat="1" ht="15" spans="1:25">
      <c r="A96" s="20"/>
      <c r="B96" s="21"/>
      <c r="C96" s="24" t="s">
        <v>108</v>
      </c>
      <c r="D96" s="24">
        <v>518598</v>
      </c>
      <c r="E96" s="24" t="s">
        <v>108</v>
      </c>
      <c r="F96" s="24">
        <v>518598</v>
      </c>
      <c r="G96" s="19">
        <v>16.8428</v>
      </c>
      <c r="H96" s="19">
        <v>18.3974</v>
      </c>
      <c r="I96" s="45"/>
      <c r="J96" s="40" t="s">
        <v>79</v>
      </c>
      <c r="K96" s="40" t="s">
        <v>79</v>
      </c>
      <c r="L96" s="46"/>
      <c r="M96" s="42"/>
      <c r="N96" s="20"/>
      <c r="O96" s="21"/>
      <c r="P96" s="24" t="s">
        <v>108</v>
      </c>
      <c r="Q96" s="24">
        <v>518598</v>
      </c>
      <c r="R96" s="24" t="s">
        <v>108</v>
      </c>
      <c r="S96" s="24">
        <v>518598</v>
      </c>
      <c r="T96" s="19">
        <v>-79.9117</v>
      </c>
      <c r="U96" s="19">
        <v>-82.1956</v>
      </c>
      <c r="V96" s="58"/>
      <c r="W96" s="40" t="s">
        <v>79</v>
      </c>
      <c r="X96" s="40" t="s">
        <v>79</v>
      </c>
      <c r="Y96" s="60"/>
    </row>
    <row r="97" customFormat="1" ht="15" spans="1:25">
      <c r="A97" s="20"/>
      <c r="B97" s="22"/>
      <c r="C97" s="24" t="s">
        <v>109</v>
      </c>
      <c r="D97" s="24">
        <v>528000</v>
      </c>
      <c r="E97" s="24" t="s">
        <v>109</v>
      </c>
      <c r="F97" s="24">
        <v>528000</v>
      </c>
      <c r="G97" s="19">
        <v>17.2266</v>
      </c>
      <c r="H97" s="19">
        <v>18.5292</v>
      </c>
      <c r="I97" s="45"/>
      <c r="J97" s="40" t="s">
        <v>79</v>
      </c>
      <c r="K97" s="40" t="s">
        <v>79</v>
      </c>
      <c r="L97" s="46"/>
      <c r="M97" s="42"/>
      <c r="N97" s="20"/>
      <c r="O97" s="22"/>
      <c r="P97" s="24" t="s">
        <v>109</v>
      </c>
      <c r="Q97" s="24">
        <v>528000</v>
      </c>
      <c r="R97" s="24" t="s">
        <v>109</v>
      </c>
      <c r="S97" s="24">
        <v>528000</v>
      </c>
      <c r="T97" s="19">
        <v>-80.1344</v>
      </c>
      <c r="U97" s="19">
        <v>-81.6017</v>
      </c>
      <c r="V97" s="58"/>
      <c r="W97" s="40" t="s">
        <v>79</v>
      </c>
      <c r="X97" s="40" t="s">
        <v>79</v>
      </c>
      <c r="Y97" s="60"/>
    </row>
    <row r="98" customFormat="1" ht="15" customHeight="1" spans="1:25">
      <c r="A98" s="20" t="s">
        <v>113</v>
      </c>
      <c r="B98" s="23" t="s">
        <v>112</v>
      </c>
      <c r="C98" s="18" t="s">
        <v>107</v>
      </c>
      <c r="D98" s="24">
        <v>623334</v>
      </c>
      <c r="E98" s="18" t="s">
        <v>107</v>
      </c>
      <c r="F98" s="24">
        <v>623334</v>
      </c>
      <c r="G98" s="19">
        <v>18.3859</v>
      </c>
      <c r="H98" s="19">
        <v>19.4854</v>
      </c>
      <c r="I98" s="43">
        <f>10*LOG((10^(G98/10)+10^(G99/10)+10^(G100/10)+10^(H98/10)+10^(H99/10)+10^(H100/10))/6)</f>
        <v>18.522195070598</v>
      </c>
      <c r="J98" s="40" t="s">
        <v>79</v>
      </c>
      <c r="K98" s="40" t="s">
        <v>79</v>
      </c>
      <c r="L98" s="40" t="e">
        <f>10*LOG((10^(J98/10)+10^(J99/10)+10^(J100/10)+10^(K98/10)+10^(K99/10)+10^(K100/10))/6)</f>
        <v>#VALUE!</v>
      </c>
      <c r="M98" s="42"/>
      <c r="N98" s="20" t="s">
        <v>113</v>
      </c>
      <c r="O98" s="23" t="s">
        <v>112</v>
      </c>
      <c r="P98" s="18" t="s">
        <v>107</v>
      </c>
      <c r="Q98" s="24">
        <v>623334</v>
      </c>
      <c r="R98" s="18" t="s">
        <v>107</v>
      </c>
      <c r="S98" s="24">
        <v>623334</v>
      </c>
      <c r="T98" s="19">
        <v>-83.4286</v>
      </c>
      <c r="U98" s="19">
        <v>-84.463</v>
      </c>
      <c r="V98" s="57">
        <f>10*LOG(6/((1/10^(T98/10))+(1/10^(T99/10))+(1/10^(T100/10))+(1/10^(U98/10))+(1/10^(U99/10))+(1/10^(U100/10))))</f>
        <v>-84.3043206324083</v>
      </c>
      <c r="W98" s="40" t="s">
        <v>79</v>
      </c>
      <c r="X98" s="40" t="s">
        <v>79</v>
      </c>
      <c r="Y98" s="59" t="e">
        <f>10*LOG(6/((1/10^(W98/10))+(1/10^(W99/10))+(1/10^(W100/10))+(1/10^(X98/10))+(1/10^(X99/10))+(1/10^(X100/10))))</f>
        <v>#VALUE!</v>
      </c>
    </row>
    <row r="99" customFormat="1" ht="15.75" spans="1:25">
      <c r="A99" s="20"/>
      <c r="B99" s="21"/>
      <c r="C99" s="24" t="s">
        <v>108</v>
      </c>
      <c r="D99" s="24">
        <v>636666</v>
      </c>
      <c r="E99" s="24" t="s">
        <v>108</v>
      </c>
      <c r="F99" s="24">
        <v>636666</v>
      </c>
      <c r="G99" s="19">
        <v>17.7002</v>
      </c>
      <c r="H99" s="19">
        <v>18.8074</v>
      </c>
      <c r="I99" s="45"/>
      <c r="J99" s="40" t="s">
        <v>79</v>
      </c>
      <c r="K99" s="40" t="s">
        <v>79</v>
      </c>
      <c r="L99" s="46"/>
      <c r="M99" s="42"/>
      <c r="N99" s="20"/>
      <c r="O99" s="21"/>
      <c r="P99" s="24" t="s">
        <v>108</v>
      </c>
      <c r="Q99" s="24">
        <v>636666</v>
      </c>
      <c r="R99" s="24" t="s">
        <v>108</v>
      </c>
      <c r="S99" s="24">
        <v>636666</v>
      </c>
      <c r="T99" s="29">
        <v>-83.9692</v>
      </c>
      <c r="U99" s="19">
        <v>-83.9215</v>
      </c>
      <c r="V99" s="58"/>
      <c r="W99" s="40" t="s">
        <v>79</v>
      </c>
      <c r="X99" s="40" t="s">
        <v>79</v>
      </c>
      <c r="Y99" s="60"/>
    </row>
    <row r="100" customFormat="1" ht="15.75" spans="1:25">
      <c r="A100" s="26"/>
      <c r="B100" s="27"/>
      <c r="C100" s="28" t="s">
        <v>109</v>
      </c>
      <c r="D100" s="28">
        <v>650000</v>
      </c>
      <c r="E100" s="28" t="s">
        <v>109</v>
      </c>
      <c r="F100" s="28">
        <v>650000</v>
      </c>
      <c r="G100" s="29">
        <v>17.8141</v>
      </c>
      <c r="H100" s="29">
        <v>18.6825</v>
      </c>
      <c r="I100" s="47"/>
      <c r="J100" s="40" t="s">
        <v>79</v>
      </c>
      <c r="K100" s="40" t="s">
        <v>79</v>
      </c>
      <c r="L100" s="48"/>
      <c r="M100" s="49"/>
      <c r="N100" s="26"/>
      <c r="O100" s="27"/>
      <c r="P100" s="28" t="s">
        <v>109</v>
      </c>
      <c r="Q100" s="28">
        <v>650000</v>
      </c>
      <c r="R100" s="28" t="s">
        <v>109</v>
      </c>
      <c r="S100" s="28">
        <v>650000</v>
      </c>
      <c r="T100" s="29">
        <v>-84.3854</v>
      </c>
      <c r="U100" s="29">
        <v>-85.394</v>
      </c>
      <c r="V100" s="61"/>
      <c r="W100" s="40" t="s">
        <v>79</v>
      </c>
      <c r="X100" s="40" t="s">
        <v>79</v>
      </c>
      <c r="Y100" s="62"/>
    </row>
    <row r="103" ht="15.75" spans="1:25">
      <c r="A103" s="2" t="s">
        <v>119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>
      <c r="A104" s="4" t="s">
        <v>90</v>
      </c>
      <c r="B104" s="5" t="s">
        <v>28</v>
      </c>
      <c r="C104" s="6" t="s">
        <v>91</v>
      </c>
      <c r="D104" s="7"/>
      <c r="E104" s="8" t="s">
        <v>92</v>
      </c>
      <c r="F104" s="8"/>
      <c r="G104" s="9" t="s">
        <v>93</v>
      </c>
      <c r="H104" s="9"/>
      <c r="I104" s="8" t="s">
        <v>94</v>
      </c>
      <c r="J104" s="9" t="s">
        <v>95</v>
      </c>
      <c r="K104" s="9"/>
      <c r="L104" s="8" t="s">
        <v>96</v>
      </c>
      <c r="M104" s="41"/>
      <c r="N104" s="4" t="s">
        <v>90</v>
      </c>
      <c r="O104" s="5" t="s">
        <v>28</v>
      </c>
      <c r="P104" s="6" t="s">
        <v>91</v>
      </c>
      <c r="Q104" s="7"/>
      <c r="R104" s="8" t="s">
        <v>92</v>
      </c>
      <c r="S104" s="8"/>
      <c r="T104" s="9" t="s">
        <v>97</v>
      </c>
      <c r="U104" s="9"/>
      <c r="V104" s="55" t="s">
        <v>98</v>
      </c>
      <c r="W104" s="9" t="s">
        <v>99</v>
      </c>
      <c r="X104" s="9"/>
      <c r="Y104" s="55" t="s">
        <v>100</v>
      </c>
    </row>
    <row r="105" ht="14.85" spans="1:25">
      <c r="A105" s="10"/>
      <c r="B105" s="11"/>
      <c r="C105" s="12"/>
      <c r="D105" s="13"/>
      <c r="E105" s="14"/>
      <c r="F105" s="14"/>
      <c r="G105" s="15" t="s">
        <v>101</v>
      </c>
      <c r="H105" s="15" t="s">
        <v>102</v>
      </c>
      <c r="I105" s="14"/>
      <c r="J105" s="15" t="s">
        <v>103</v>
      </c>
      <c r="K105" s="15" t="s">
        <v>104</v>
      </c>
      <c r="L105" s="14"/>
      <c r="M105" s="42"/>
      <c r="N105" s="10"/>
      <c r="O105" s="11"/>
      <c r="P105" s="12"/>
      <c r="Q105" s="13"/>
      <c r="R105" s="14"/>
      <c r="S105" s="14"/>
      <c r="T105" s="15" t="s">
        <v>101</v>
      </c>
      <c r="U105" s="15" t="s">
        <v>102</v>
      </c>
      <c r="V105" s="56"/>
      <c r="W105" s="15" t="s">
        <v>103</v>
      </c>
      <c r="X105" s="15" t="s">
        <v>104</v>
      </c>
      <c r="Y105" s="56"/>
    </row>
    <row r="106" ht="15" spans="1:25">
      <c r="A106" s="16" t="s">
        <v>105</v>
      </c>
      <c r="B106" s="17" t="s">
        <v>106</v>
      </c>
      <c r="C106" s="18" t="s">
        <v>107</v>
      </c>
      <c r="D106" s="18">
        <v>385500</v>
      </c>
      <c r="E106" s="18" t="s">
        <v>107</v>
      </c>
      <c r="F106" s="18">
        <v>423500</v>
      </c>
      <c r="G106" s="25"/>
      <c r="H106" s="25"/>
      <c r="I106" s="25">
        <f>10*LOG((10^(G106/10)+10^(G107/10)+10^(G108/10)+10^(H106/10)+10^(H107/10)+10^(H108/10))/6)</f>
        <v>0</v>
      </c>
      <c r="J106" s="25"/>
      <c r="K106" s="25"/>
      <c r="L106" s="25">
        <f>10*LOG((10^(J106/10)+10^(J107/10)+10^(J108/10)+10^(K106/10)+10^(K107/10)+10^(K108/10))/6)</f>
        <v>0</v>
      </c>
      <c r="M106" s="42"/>
      <c r="N106" s="16" t="s">
        <v>105</v>
      </c>
      <c r="O106" s="17" t="s">
        <v>106</v>
      </c>
      <c r="P106" s="18" t="s">
        <v>107</v>
      </c>
      <c r="Q106" s="18">
        <v>385500</v>
      </c>
      <c r="R106" s="18" t="s">
        <v>107</v>
      </c>
      <c r="S106" s="18">
        <v>423500</v>
      </c>
      <c r="T106" s="25"/>
      <c r="U106" s="25"/>
      <c r="V106" s="25">
        <f>10*LOG((10^(T106/10)+10^(T107/10)+10^(T108/10)+10^(U106/10)+10^(U107/10)+10^(U108/10))/6)</f>
        <v>0</v>
      </c>
      <c r="W106" s="25"/>
      <c r="X106" s="25"/>
      <c r="Y106" s="25">
        <f>10*LOG((10^(W106/10)+10^(W107/10)+10^(W108/10)+10^(X106/10)+10^(X107/10)+10^(X108/10))/6)</f>
        <v>0</v>
      </c>
    </row>
    <row r="107" ht="15" spans="1:25">
      <c r="A107" s="20"/>
      <c r="B107" s="21"/>
      <c r="C107" s="18" t="s">
        <v>108</v>
      </c>
      <c r="D107" s="18">
        <v>390000</v>
      </c>
      <c r="E107" s="18" t="s">
        <v>108</v>
      </c>
      <c r="F107" s="18">
        <v>428000</v>
      </c>
      <c r="G107" s="25"/>
      <c r="H107" s="25"/>
      <c r="I107" s="64"/>
      <c r="J107" s="25"/>
      <c r="K107" s="25"/>
      <c r="L107" s="64"/>
      <c r="M107" s="42"/>
      <c r="N107" s="20"/>
      <c r="O107" s="21"/>
      <c r="P107" s="18" t="s">
        <v>108</v>
      </c>
      <c r="Q107" s="18">
        <v>390000</v>
      </c>
      <c r="R107" s="18" t="s">
        <v>108</v>
      </c>
      <c r="S107" s="18">
        <v>428000</v>
      </c>
      <c r="T107" s="25"/>
      <c r="U107" s="25"/>
      <c r="V107" s="64"/>
      <c r="W107" s="25"/>
      <c r="X107" s="25"/>
      <c r="Y107" s="64"/>
    </row>
    <row r="108" ht="15" spans="1:25">
      <c r="A108" s="20"/>
      <c r="B108" s="22"/>
      <c r="C108" s="18" t="s">
        <v>109</v>
      </c>
      <c r="D108" s="18">
        <v>394500</v>
      </c>
      <c r="E108" s="18" t="s">
        <v>109</v>
      </c>
      <c r="F108" s="18">
        <v>432500</v>
      </c>
      <c r="G108" s="25"/>
      <c r="H108" s="25"/>
      <c r="I108" s="64"/>
      <c r="J108" s="25"/>
      <c r="K108" s="25"/>
      <c r="L108" s="64"/>
      <c r="M108" s="42"/>
      <c r="N108" s="20"/>
      <c r="O108" s="22"/>
      <c r="P108" s="18" t="s">
        <v>109</v>
      </c>
      <c r="Q108" s="18">
        <v>394500</v>
      </c>
      <c r="R108" s="18" t="s">
        <v>109</v>
      </c>
      <c r="S108" s="18">
        <v>432500</v>
      </c>
      <c r="T108" s="25"/>
      <c r="U108" s="25"/>
      <c r="V108" s="64"/>
      <c r="W108" s="25"/>
      <c r="X108" s="25"/>
      <c r="Y108" s="64"/>
    </row>
    <row r="109" ht="15" spans="1:25">
      <c r="A109" s="16" t="s">
        <v>110</v>
      </c>
      <c r="B109" s="23" t="s">
        <v>106</v>
      </c>
      <c r="C109" s="18" t="s">
        <v>107</v>
      </c>
      <c r="D109" s="24">
        <v>142600</v>
      </c>
      <c r="E109" s="18" t="s">
        <v>107</v>
      </c>
      <c r="F109" s="24">
        <v>153600</v>
      </c>
      <c r="G109" s="19">
        <v>7.82046</v>
      </c>
      <c r="H109" s="19">
        <v>8.24151</v>
      </c>
      <c r="I109" s="43">
        <f>10*LOG((10^(G109/10)+10^(G110/10)+10^(G111/10)+10^(H109/10)+10^(H110/10)+10^(H111/10))/6)</f>
        <v>7.07593611972364</v>
      </c>
      <c r="J109" s="44">
        <v>8.6523</v>
      </c>
      <c r="K109" s="44">
        <v>11.7662</v>
      </c>
      <c r="L109" s="43">
        <f>10*LOG((10^(J109/10)+10^(J110/10)+10^(J111/10)+10^(K109/10)+10^(K110/10)+10^(K111/10))/6)</f>
        <v>9.87803396600431</v>
      </c>
      <c r="M109" s="42"/>
      <c r="N109" s="16" t="s">
        <v>110</v>
      </c>
      <c r="O109" s="23" t="s">
        <v>106</v>
      </c>
      <c r="P109" s="18" t="s">
        <v>107</v>
      </c>
      <c r="Q109" s="24">
        <v>142600</v>
      </c>
      <c r="R109" s="18" t="s">
        <v>107</v>
      </c>
      <c r="S109" s="24">
        <v>153600</v>
      </c>
      <c r="T109" s="19">
        <v>-81.8178</v>
      </c>
      <c r="U109" s="19">
        <v>-82.0225</v>
      </c>
      <c r="V109" s="57">
        <f>10*LOG(6/((1/10^(T109/10))+(1/10^(T110/10))+(1/10^(T111/10))+(1/10^(U109/10))+(1/10^(U110/10))+(1/10^(U111/10))))</f>
        <v>-79.8392482646236</v>
      </c>
      <c r="W109" s="44">
        <v>-82.8795</v>
      </c>
      <c r="X109" s="44">
        <v>-85.1736</v>
      </c>
      <c r="Y109" s="57">
        <f>10*LOG(6/((1/10^(W109/10))+(1/10^(W110/10))+(1/10^(W111/10))+(1/10^(X109/10))+(1/10^(X110/10))+(1/10^(X111/10))))</f>
        <v>-82.3167371154948</v>
      </c>
    </row>
    <row r="110" ht="15" spans="1:25">
      <c r="A110" s="20"/>
      <c r="B110" s="21"/>
      <c r="C110" s="24" t="s">
        <v>108</v>
      </c>
      <c r="D110" s="24">
        <v>145600</v>
      </c>
      <c r="E110" s="24" t="s">
        <v>108</v>
      </c>
      <c r="F110" s="24">
        <v>156600</v>
      </c>
      <c r="G110" s="19">
        <v>7.70747</v>
      </c>
      <c r="H110" s="19">
        <v>8.47086</v>
      </c>
      <c r="I110" s="45"/>
      <c r="J110" s="44">
        <v>8.96111</v>
      </c>
      <c r="K110" s="44">
        <v>12.4467</v>
      </c>
      <c r="L110" s="45"/>
      <c r="M110" s="42"/>
      <c r="N110" s="20"/>
      <c r="O110" s="21"/>
      <c r="P110" s="24" t="s">
        <v>108</v>
      </c>
      <c r="Q110" s="24">
        <v>145600</v>
      </c>
      <c r="R110" s="24" t="s">
        <v>108</v>
      </c>
      <c r="S110" s="24">
        <v>156600</v>
      </c>
      <c r="T110" s="19">
        <v>-80.2283</v>
      </c>
      <c r="U110" s="19">
        <v>-80.0266</v>
      </c>
      <c r="V110" s="58"/>
      <c r="W110" s="44">
        <v>-81.2086</v>
      </c>
      <c r="X110" s="44">
        <v>-83.7613</v>
      </c>
      <c r="Y110" s="58"/>
    </row>
    <row r="111" ht="15" spans="1:25">
      <c r="A111" s="20"/>
      <c r="B111" s="22"/>
      <c r="C111" s="24" t="s">
        <v>109</v>
      </c>
      <c r="D111" s="24">
        <v>147600</v>
      </c>
      <c r="E111" s="24" t="s">
        <v>109</v>
      </c>
      <c r="F111" s="24">
        <v>158600</v>
      </c>
      <c r="G111" s="19">
        <v>3.54314</v>
      </c>
      <c r="H111" s="19">
        <v>4.29018</v>
      </c>
      <c r="I111" s="45"/>
      <c r="J111" s="44">
        <v>5.37654</v>
      </c>
      <c r="K111" s="44">
        <v>8.51318</v>
      </c>
      <c r="L111" s="45"/>
      <c r="M111" s="42"/>
      <c r="N111" s="20"/>
      <c r="O111" s="22"/>
      <c r="P111" s="24" t="s">
        <v>109</v>
      </c>
      <c r="Q111" s="24">
        <v>147600</v>
      </c>
      <c r="R111" s="24" t="s">
        <v>109</v>
      </c>
      <c r="S111" s="24">
        <v>158600</v>
      </c>
      <c r="T111" s="19">
        <v>-75.2339</v>
      </c>
      <c r="U111" s="19">
        <v>-74.3969</v>
      </c>
      <c r="V111" s="58"/>
      <c r="W111" s="44">
        <v>-76.7447</v>
      </c>
      <c r="X111" s="44">
        <v>-79.1693</v>
      </c>
      <c r="Y111" s="58"/>
    </row>
    <row r="112" ht="15" spans="1:25">
      <c r="A112" s="16" t="s">
        <v>111</v>
      </c>
      <c r="B112" s="23" t="s">
        <v>112</v>
      </c>
      <c r="C112" s="18" t="s">
        <v>107</v>
      </c>
      <c r="D112" s="18">
        <v>509202</v>
      </c>
      <c r="E112" s="18" t="s">
        <v>107</v>
      </c>
      <c r="F112" s="18">
        <v>509202</v>
      </c>
      <c r="G112" s="25"/>
      <c r="H112" s="25"/>
      <c r="I112" s="25">
        <f>10*LOG((10^(G112/10)+10^(G113/10)+10^(G114/10)+10^(H112/10)+10^(H113/10)+10^(H114/10))/6)</f>
        <v>0</v>
      </c>
      <c r="J112" s="25"/>
      <c r="K112" s="25"/>
      <c r="L112" s="25">
        <f>10*LOG((10^(J112/10)+10^(J113/10)+10^(J114/10)+10^(K112/10)+10^(K113/10)+10^(K114/10))/6)</f>
        <v>0</v>
      </c>
      <c r="M112" s="42"/>
      <c r="N112" s="16" t="s">
        <v>111</v>
      </c>
      <c r="O112" s="23" t="s">
        <v>112</v>
      </c>
      <c r="P112" s="18" t="s">
        <v>107</v>
      </c>
      <c r="Q112" s="18">
        <v>509202</v>
      </c>
      <c r="R112" s="18" t="s">
        <v>107</v>
      </c>
      <c r="S112" s="18">
        <v>509202</v>
      </c>
      <c r="T112" s="25"/>
      <c r="U112" s="25"/>
      <c r="V112" s="25">
        <f>10*LOG((10^(T112/10)+10^(T113/10)+10^(T114/10)+10^(U112/10)+10^(U113/10)+10^(U114/10))/6)</f>
        <v>0</v>
      </c>
      <c r="W112" s="25"/>
      <c r="X112" s="25"/>
      <c r="Y112" s="25">
        <f>10*LOG((10^(W112/10)+10^(W113/10)+10^(W114/10)+10^(X112/10)+10^(X113/10)+10^(X114/10))/6)</f>
        <v>0</v>
      </c>
    </row>
    <row r="113" ht="15" spans="1:25">
      <c r="A113" s="20"/>
      <c r="B113" s="21"/>
      <c r="C113" s="24" t="s">
        <v>108</v>
      </c>
      <c r="D113" s="24">
        <v>518598</v>
      </c>
      <c r="E113" s="24" t="s">
        <v>108</v>
      </c>
      <c r="F113" s="24">
        <v>518598</v>
      </c>
      <c r="G113" s="25"/>
      <c r="H113" s="25"/>
      <c r="I113" s="64"/>
      <c r="J113" s="25"/>
      <c r="K113" s="25"/>
      <c r="L113" s="64"/>
      <c r="M113" s="42"/>
      <c r="N113" s="20"/>
      <c r="O113" s="21"/>
      <c r="P113" s="24" t="s">
        <v>108</v>
      </c>
      <c r="Q113" s="24">
        <v>518598</v>
      </c>
      <c r="R113" s="24" t="s">
        <v>108</v>
      </c>
      <c r="S113" s="24">
        <v>518598</v>
      </c>
      <c r="T113" s="25"/>
      <c r="U113" s="25"/>
      <c r="V113" s="64"/>
      <c r="W113" s="25"/>
      <c r="X113" s="25"/>
      <c r="Y113" s="64"/>
    </row>
    <row r="114" ht="15" spans="1:25">
      <c r="A114" s="20"/>
      <c r="B114" s="22"/>
      <c r="C114" s="24" t="s">
        <v>109</v>
      </c>
      <c r="D114" s="24">
        <v>528000</v>
      </c>
      <c r="E114" s="24" t="s">
        <v>109</v>
      </c>
      <c r="F114" s="24">
        <v>528000</v>
      </c>
      <c r="G114" s="25"/>
      <c r="H114" s="25"/>
      <c r="I114" s="64"/>
      <c r="J114" s="25"/>
      <c r="K114" s="25"/>
      <c r="L114" s="64"/>
      <c r="M114" s="42"/>
      <c r="N114" s="20"/>
      <c r="O114" s="22"/>
      <c r="P114" s="24" t="s">
        <v>109</v>
      </c>
      <c r="Q114" s="24">
        <v>528000</v>
      </c>
      <c r="R114" s="24" t="s">
        <v>109</v>
      </c>
      <c r="S114" s="24">
        <v>528000</v>
      </c>
      <c r="T114" s="25"/>
      <c r="U114" s="25"/>
      <c r="V114" s="64"/>
      <c r="W114" s="25"/>
      <c r="X114" s="25"/>
      <c r="Y114" s="64"/>
    </row>
    <row r="115" ht="15" spans="1:25">
      <c r="A115" s="20" t="s">
        <v>113</v>
      </c>
      <c r="B115" s="23" t="s">
        <v>112</v>
      </c>
      <c r="C115" s="18" t="s">
        <v>107</v>
      </c>
      <c r="D115" s="24">
        <v>623334</v>
      </c>
      <c r="E115" s="18" t="s">
        <v>107</v>
      </c>
      <c r="F115" s="24">
        <v>623334</v>
      </c>
      <c r="G115" s="25"/>
      <c r="H115" s="25"/>
      <c r="I115" s="25">
        <f>10*LOG((10^(G115/10)+10^(G116/10)+10^(G117/10)+10^(H115/10)+10^(H116/10)+10^(H117/10))/6)</f>
        <v>0</v>
      </c>
      <c r="J115" s="25"/>
      <c r="K115" s="25"/>
      <c r="L115" s="25">
        <f>10*LOG((10^(J115/10)+10^(J116/10)+10^(J117/10)+10^(K115/10)+10^(K116/10)+10^(K117/10))/6)</f>
        <v>0</v>
      </c>
      <c r="M115" s="42"/>
      <c r="N115" s="20" t="s">
        <v>113</v>
      </c>
      <c r="O115" s="23" t="s">
        <v>112</v>
      </c>
      <c r="P115" s="18" t="s">
        <v>107</v>
      </c>
      <c r="Q115" s="24">
        <v>623334</v>
      </c>
      <c r="R115" s="18" t="s">
        <v>107</v>
      </c>
      <c r="S115" s="24">
        <v>623334</v>
      </c>
      <c r="T115" s="25"/>
      <c r="U115" s="25"/>
      <c r="V115" s="25">
        <f>10*LOG((10^(T115/10)+10^(T116/10)+10^(T117/10)+10^(U115/10)+10^(U116/10)+10^(U117/10))/6)</f>
        <v>0</v>
      </c>
      <c r="W115" s="25"/>
      <c r="X115" s="25"/>
      <c r="Y115" s="25">
        <f>10*LOG((10^(W115/10)+10^(W116/10)+10^(W117/10)+10^(X115/10)+10^(X116/10)+10^(X117/10))/6)</f>
        <v>0</v>
      </c>
    </row>
    <row r="116" ht="15" spans="1:25">
      <c r="A116" s="20"/>
      <c r="B116" s="21"/>
      <c r="C116" s="24" t="s">
        <v>108</v>
      </c>
      <c r="D116" s="24">
        <v>636666</v>
      </c>
      <c r="E116" s="24" t="s">
        <v>108</v>
      </c>
      <c r="F116" s="24">
        <v>636666</v>
      </c>
      <c r="G116" s="25"/>
      <c r="H116" s="25"/>
      <c r="I116" s="64"/>
      <c r="J116" s="25"/>
      <c r="K116" s="25"/>
      <c r="L116" s="64"/>
      <c r="M116" s="42"/>
      <c r="N116" s="20"/>
      <c r="O116" s="21"/>
      <c r="P116" s="24" t="s">
        <v>108</v>
      </c>
      <c r="Q116" s="24">
        <v>636666</v>
      </c>
      <c r="R116" s="24" t="s">
        <v>108</v>
      </c>
      <c r="S116" s="24">
        <v>636666</v>
      </c>
      <c r="T116" s="25"/>
      <c r="U116" s="25"/>
      <c r="V116" s="64"/>
      <c r="W116" s="25"/>
      <c r="X116" s="25"/>
      <c r="Y116" s="64"/>
    </row>
    <row r="117" ht="15.75" spans="1:25">
      <c r="A117" s="26"/>
      <c r="B117" s="27"/>
      <c r="C117" s="28" t="s">
        <v>109</v>
      </c>
      <c r="D117" s="28">
        <v>650000</v>
      </c>
      <c r="E117" s="28" t="s">
        <v>109</v>
      </c>
      <c r="F117" s="28">
        <v>650000</v>
      </c>
      <c r="G117" s="25"/>
      <c r="H117" s="25"/>
      <c r="I117" s="64"/>
      <c r="J117" s="25"/>
      <c r="K117" s="25"/>
      <c r="L117" s="64"/>
      <c r="M117" s="49"/>
      <c r="N117" s="26"/>
      <c r="O117" s="27"/>
      <c r="P117" s="28" t="s">
        <v>109</v>
      </c>
      <c r="Q117" s="28">
        <v>650000</v>
      </c>
      <c r="R117" s="28" t="s">
        <v>109</v>
      </c>
      <c r="S117" s="28">
        <v>650000</v>
      </c>
      <c r="T117" s="25"/>
      <c r="U117" s="25"/>
      <c r="V117" s="64"/>
      <c r="W117" s="25"/>
      <c r="X117" s="25"/>
      <c r="Y117" s="64"/>
    </row>
    <row r="120" ht="15.75" spans="1:25">
      <c r="A120" s="2" t="s">
        <v>120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>
      <c r="A121" s="4" t="s">
        <v>90</v>
      </c>
      <c r="B121" s="5" t="s">
        <v>28</v>
      </c>
      <c r="C121" s="6" t="s">
        <v>91</v>
      </c>
      <c r="D121" s="7"/>
      <c r="E121" s="8" t="s">
        <v>92</v>
      </c>
      <c r="F121" s="8"/>
      <c r="G121" s="9" t="s">
        <v>93</v>
      </c>
      <c r="H121" s="9"/>
      <c r="I121" s="8" t="s">
        <v>94</v>
      </c>
      <c r="J121" s="9" t="s">
        <v>95</v>
      </c>
      <c r="K121" s="9"/>
      <c r="L121" s="8" t="s">
        <v>96</v>
      </c>
      <c r="M121" s="41"/>
      <c r="N121" s="4" t="s">
        <v>90</v>
      </c>
      <c r="O121" s="5" t="s">
        <v>28</v>
      </c>
      <c r="P121" s="6" t="s">
        <v>91</v>
      </c>
      <c r="Q121" s="7"/>
      <c r="R121" s="8" t="s">
        <v>92</v>
      </c>
      <c r="S121" s="8"/>
      <c r="T121" s="9" t="s">
        <v>97</v>
      </c>
      <c r="U121" s="9"/>
      <c r="V121" s="55" t="s">
        <v>98</v>
      </c>
      <c r="W121" s="9" t="s">
        <v>99</v>
      </c>
      <c r="X121" s="9"/>
      <c r="Y121" s="55" t="s">
        <v>100</v>
      </c>
    </row>
    <row r="122" ht="14.85" spans="1:25">
      <c r="A122" s="10"/>
      <c r="B122" s="11"/>
      <c r="C122" s="12"/>
      <c r="D122" s="13"/>
      <c r="E122" s="14"/>
      <c r="F122" s="14"/>
      <c r="G122" s="15" t="s">
        <v>101</v>
      </c>
      <c r="H122" s="15" t="s">
        <v>102</v>
      </c>
      <c r="I122" s="14"/>
      <c r="J122" s="15" t="s">
        <v>103</v>
      </c>
      <c r="K122" s="15" t="s">
        <v>104</v>
      </c>
      <c r="L122" s="14"/>
      <c r="M122" s="42"/>
      <c r="N122" s="10"/>
      <c r="O122" s="11"/>
      <c r="P122" s="12"/>
      <c r="Q122" s="13"/>
      <c r="R122" s="14"/>
      <c r="S122" s="14"/>
      <c r="T122" s="15" t="s">
        <v>101</v>
      </c>
      <c r="U122" s="15" t="s">
        <v>102</v>
      </c>
      <c r="V122" s="56"/>
      <c r="W122" s="15" t="s">
        <v>103</v>
      </c>
      <c r="X122" s="15" t="s">
        <v>104</v>
      </c>
      <c r="Y122" s="56"/>
    </row>
    <row r="123" ht="15" spans="1:25">
      <c r="A123" s="16" t="s">
        <v>105</v>
      </c>
      <c r="B123" s="17" t="s">
        <v>106</v>
      </c>
      <c r="C123" s="18" t="s">
        <v>107</v>
      </c>
      <c r="D123" s="18">
        <v>385500</v>
      </c>
      <c r="E123" s="18" t="s">
        <v>107</v>
      </c>
      <c r="F123" s="18">
        <v>423500</v>
      </c>
      <c r="G123" s="25"/>
      <c r="H123" s="25"/>
      <c r="I123" s="25">
        <f>10*LOG((10^(G123/10)+10^(G124/10)+10^(G125/10)+10^(H123/10)+10^(H124/10)+10^(H125/10))/6)</f>
        <v>0</v>
      </c>
      <c r="J123" s="25"/>
      <c r="K123" s="25"/>
      <c r="L123" s="25">
        <f>10*LOG((10^(J123/10)+10^(J124/10)+10^(J125/10)+10^(K123/10)+10^(K124/10)+10^(K125/10))/6)</f>
        <v>0</v>
      </c>
      <c r="M123" s="42"/>
      <c r="N123" s="16" t="s">
        <v>105</v>
      </c>
      <c r="O123" s="17" t="s">
        <v>106</v>
      </c>
      <c r="P123" s="18" t="s">
        <v>107</v>
      </c>
      <c r="Q123" s="18">
        <v>385500</v>
      </c>
      <c r="R123" s="18" t="s">
        <v>107</v>
      </c>
      <c r="S123" s="18">
        <v>423500</v>
      </c>
      <c r="T123" s="25"/>
      <c r="U123" s="25"/>
      <c r="V123" s="25">
        <f>10*LOG((10^(T123/10)+10^(T124/10)+10^(T125/10)+10^(U123/10)+10^(U124/10)+10^(U125/10))/6)</f>
        <v>0</v>
      </c>
      <c r="W123" s="25"/>
      <c r="X123" s="25"/>
      <c r="Y123" s="25">
        <f>10*LOG((10^(W123/10)+10^(W124/10)+10^(W125/10)+10^(X123/10)+10^(X124/10)+10^(X125/10))/6)</f>
        <v>0</v>
      </c>
    </row>
    <row r="124" ht="15" spans="1:25">
      <c r="A124" s="20"/>
      <c r="B124" s="21"/>
      <c r="C124" s="18" t="s">
        <v>108</v>
      </c>
      <c r="D124" s="18">
        <v>390000</v>
      </c>
      <c r="E124" s="18" t="s">
        <v>108</v>
      </c>
      <c r="F124" s="18">
        <v>428000</v>
      </c>
      <c r="G124" s="25"/>
      <c r="H124" s="25"/>
      <c r="I124" s="64"/>
      <c r="J124" s="25"/>
      <c r="K124" s="25"/>
      <c r="L124" s="64"/>
      <c r="M124" s="42"/>
      <c r="N124" s="20"/>
      <c r="O124" s="21"/>
      <c r="P124" s="18" t="s">
        <v>108</v>
      </c>
      <c r="Q124" s="18">
        <v>390000</v>
      </c>
      <c r="R124" s="18" t="s">
        <v>108</v>
      </c>
      <c r="S124" s="18">
        <v>428000</v>
      </c>
      <c r="T124" s="25"/>
      <c r="U124" s="25"/>
      <c r="V124" s="64"/>
      <c r="W124" s="25"/>
      <c r="X124" s="25"/>
      <c r="Y124" s="64"/>
    </row>
    <row r="125" ht="15" spans="1:25">
      <c r="A125" s="20"/>
      <c r="B125" s="22"/>
      <c r="C125" s="18" t="s">
        <v>109</v>
      </c>
      <c r="D125" s="18">
        <v>394500</v>
      </c>
      <c r="E125" s="18" t="s">
        <v>109</v>
      </c>
      <c r="F125" s="18">
        <v>432500</v>
      </c>
      <c r="G125" s="25"/>
      <c r="H125" s="25"/>
      <c r="I125" s="64"/>
      <c r="J125" s="25"/>
      <c r="K125" s="25"/>
      <c r="L125" s="64"/>
      <c r="M125" s="42"/>
      <c r="N125" s="20"/>
      <c r="O125" s="22"/>
      <c r="P125" s="18" t="s">
        <v>109</v>
      </c>
      <c r="Q125" s="18">
        <v>394500</v>
      </c>
      <c r="R125" s="18" t="s">
        <v>109</v>
      </c>
      <c r="S125" s="18">
        <v>432500</v>
      </c>
      <c r="T125" s="25"/>
      <c r="U125" s="25"/>
      <c r="V125" s="64"/>
      <c r="W125" s="25"/>
      <c r="X125" s="25"/>
      <c r="Y125" s="64"/>
    </row>
    <row r="126" ht="15" spans="1:25">
      <c r="A126" s="16" t="s">
        <v>110</v>
      </c>
      <c r="B126" s="23" t="s">
        <v>106</v>
      </c>
      <c r="C126" s="18" t="s">
        <v>107</v>
      </c>
      <c r="D126" s="24">
        <v>142600</v>
      </c>
      <c r="E126" s="18" t="s">
        <v>107</v>
      </c>
      <c r="F126" s="24">
        <v>153600</v>
      </c>
      <c r="G126" s="19">
        <v>8.91468</v>
      </c>
      <c r="H126" s="19">
        <v>10.0894</v>
      </c>
      <c r="I126" s="43">
        <f>10*LOG((10^(G126/10)+10^(G127/10)+10^(G128/10)+10^(H126/10)+10^(H127/10)+10^(H128/10))/6)</f>
        <v>9.30107450758298</v>
      </c>
      <c r="J126" s="44">
        <v>12.2483</v>
      </c>
      <c r="K126" s="44">
        <v>13.1841</v>
      </c>
      <c r="L126" s="43">
        <f>10*LOG((10^(J126/10)+10^(J127/10)+10^(J128/10)+10^(K126/10)+10^(K127/10)+10^(K128/10))/6)</f>
        <v>12.64531612104</v>
      </c>
      <c r="M126" s="42"/>
      <c r="N126" s="16" t="s">
        <v>110</v>
      </c>
      <c r="O126" s="23" t="s">
        <v>106</v>
      </c>
      <c r="P126" s="18" t="s">
        <v>107</v>
      </c>
      <c r="Q126" s="24">
        <v>142600</v>
      </c>
      <c r="R126" s="18" t="s">
        <v>107</v>
      </c>
      <c r="S126" s="24">
        <v>153600</v>
      </c>
      <c r="T126" s="19">
        <v>-81.5722</v>
      </c>
      <c r="U126" s="19">
        <v>-83.1644</v>
      </c>
      <c r="V126" s="57">
        <f>10*LOG(6/((1/10^(T126/10))+(1/10^(T127/10))+(1/10^(T128/10))+(1/10^(U126/10))+(1/10^(U127/10))+(1/10^(U128/10))))</f>
        <v>-81.912473134351</v>
      </c>
      <c r="W126" s="44">
        <v>-87.224</v>
      </c>
      <c r="X126" s="44">
        <v>-87.7306</v>
      </c>
      <c r="Y126" s="57">
        <f>10*LOG(6/((1/10^(W126/10))+(1/10^(W127/10))+(1/10^(W128/10))+(1/10^(X126/10))+(1/10^(X127/10))+(1/10^(X128/10))))</f>
        <v>-86.903272832521</v>
      </c>
    </row>
    <row r="127" ht="15" spans="1:25">
      <c r="A127" s="20"/>
      <c r="B127" s="21"/>
      <c r="C127" s="24" t="s">
        <v>108</v>
      </c>
      <c r="D127" s="24">
        <v>145600</v>
      </c>
      <c r="E127" s="24" t="s">
        <v>108</v>
      </c>
      <c r="F127" s="24">
        <v>156600</v>
      </c>
      <c r="G127" s="19">
        <v>9.35306</v>
      </c>
      <c r="H127" s="19">
        <v>9.68435</v>
      </c>
      <c r="I127" s="45"/>
      <c r="J127" s="44">
        <v>12.5384</v>
      </c>
      <c r="K127" s="44">
        <v>13.1292</v>
      </c>
      <c r="L127" s="45"/>
      <c r="M127" s="42"/>
      <c r="N127" s="20"/>
      <c r="O127" s="21"/>
      <c r="P127" s="24" t="s">
        <v>108</v>
      </c>
      <c r="Q127" s="24">
        <v>145600</v>
      </c>
      <c r="R127" s="24" t="s">
        <v>108</v>
      </c>
      <c r="S127" s="24">
        <v>156600</v>
      </c>
      <c r="T127" s="19">
        <v>-80.9234</v>
      </c>
      <c r="U127" s="19">
        <v>-82.5385</v>
      </c>
      <c r="V127" s="58"/>
      <c r="W127" s="44">
        <v>-86.3748</v>
      </c>
      <c r="X127" s="44">
        <v>-86.9611</v>
      </c>
      <c r="Y127" s="58"/>
    </row>
    <row r="128" ht="15" spans="1:25">
      <c r="A128" s="20"/>
      <c r="B128" s="22"/>
      <c r="C128" s="24" t="s">
        <v>109</v>
      </c>
      <c r="D128" s="24">
        <v>147600</v>
      </c>
      <c r="E128" s="24" t="s">
        <v>109</v>
      </c>
      <c r="F128" s="24">
        <v>158600</v>
      </c>
      <c r="G128" s="19">
        <v>8.54667</v>
      </c>
      <c r="H128" s="19">
        <v>9.03809</v>
      </c>
      <c r="I128" s="45"/>
      <c r="J128" s="44">
        <v>11.9182</v>
      </c>
      <c r="K128" s="44">
        <v>12.7138</v>
      </c>
      <c r="L128" s="45"/>
      <c r="M128" s="42"/>
      <c r="N128" s="20"/>
      <c r="O128" s="22"/>
      <c r="P128" s="24" t="s">
        <v>109</v>
      </c>
      <c r="Q128" s="24">
        <v>147600</v>
      </c>
      <c r="R128" s="24" t="s">
        <v>109</v>
      </c>
      <c r="S128" s="24">
        <v>158600</v>
      </c>
      <c r="T128" s="19">
        <v>-80.6001</v>
      </c>
      <c r="U128" s="19">
        <v>-82.1271</v>
      </c>
      <c r="V128" s="58"/>
      <c r="W128" s="44">
        <v>-86.2558</v>
      </c>
      <c r="X128" s="44">
        <v>-86.695</v>
      </c>
      <c r="Y128" s="58"/>
    </row>
    <row r="129" ht="15" spans="1:25">
      <c r="A129" s="16" t="s">
        <v>111</v>
      </c>
      <c r="B129" s="23" t="s">
        <v>112</v>
      </c>
      <c r="C129" s="18" t="s">
        <v>107</v>
      </c>
      <c r="D129" s="18">
        <v>509202</v>
      </c>
      <c r="E129" s="18" t="s">
        <v>107</v>
      </c>
      <c r="F129" s="18">
        <v>509202</v>
      </c>
      <c r="G129" s="25"/>
      <c r="H129" s="25"/>
      <c r="I129" s="25">
        <f>10*LOG((10^(G129/10)+10^(G130/10)+10^(G131/10)+10^(H129/10)+10^(H130/10)+10^(H131/10))/6)</f>
        <v>0</v>
      </c>
      <c r="J129" s="25"/>
      <c r="K129" s="25"/>
      <c r="L129" s="25">
        <f>10*LOG((10^(J129/10)+10^(J130/10)+10^(J131/10)+10^(K129/10)+10^(K130/10)+10^(K131/10))/6)</f>
        <v>0</v>
      </c>
      <c r="M129" s="42"/>
      <c r="N129" s="16" t="s">
        <v>111</v>
      </c>
      <c r="O129" s="23" t="s">
        <v>112</v>
      </c>
      <c r="P129" s="18" t="s">
        <v>107</v>
      </c>
      <c r="Q129" s="18">
        <v>509202</v>
      </c>
      <c r="R129" s="18" t="s">
        <v>107</v>
      </c>
      <c r="S129" s="18">
        <v>509202</v>
      </c>
      <c r="T129" s="25"/>
      <c r="U129" s="25"/>
      <c r="V129" s="25">
        <f>10*LOG((10^(T129/10)+10^(T130/10)+10^(T131/10)+10^(U129/10)+10^(U130/10)+10^(U131/10))/6)</f>
        <v>0</v>
      </c>
      <c r="W129" s="25"/>
      <c r="X129" s="25"/>
      <c r="Y129" s="25">
        <f>10*LOG((10^(W129/10)+10^(W130/10)+10^(W131/10)+10^(X129/10)+10^(X130/10)+10^(X131/10))/6)</f>
        <v>0</v>
      </c>
    </row>
    <row r="130" ht="15" spans="1:25">
      <c r="A130" s="20"/>
      <c r="B130" s="21"/>
      <c r="C130" s="24" t="s">
        <v>108</v>
      </c>
      <c r="D130" s="24">
        <v>518598</v>
      </c>
      <c r="E130" s="24" t="s">
        <v>108</v>
      </c>
      <c r="F130" s="24">
        <v>518598</v>
      </c>
      <c r="G130" s="25"/>
      <c r="H130" s="25"/>
      <c r="I130" s="64"/>
      <c r="J130" s="25"/>
      <c r="K130" s="25"/>
      <c r="L130" s="64"/>
      <c r="M130" s="42"/>
      <c r="N130" s="20"/>
      <c r="O130" s="21"/>
      <c r="P130" s="24" t="s">
        <v>108</v>
      </c>
      <c r="Q130" s="24">
        <v>518598</v>
      </c>
      <c r="R130" s="24" t="s">
        <v>108</v>
      </c>
      <c r="S130" s="24">
        <v>518598</v>
      </c>
      <c r="T130" s="25"/>
      <c r="U130" s="25"/>
      <c r="V130" s="64"/>
      <c r="W130" s="25"/>
      <c r="X130" s="25"/>
      <c r="Y130" s="64"/>
    </row>
    <row r="131" ht="15" spans="1:25">
      <c r="A131" s="20"/>
      <c r="B131" s="22"/>
      <c r="C131" s="24" t="s">
        <v>109</v>
      </c>
      <c r="D131" s="24">
        <v>528000</v>
      </c>
      <c r="E131" s="24" t="s">
        <v>109</v>
      </c>
      <c r="F131" s="24">
        <v>528000</v>
      </c>
      <c r="G131" s="25"/>
      <c r="H131" s="25"/>
      <c r="I131" s="64"/>
      <c r="J131" s="25"/>
      <c r="K131" s="25"/>
      <c r="L131" s="64"/>
      <c r="M131" s="42"/>
      <c r="N131" s="20"/>
      <c r="O131" s="22"/>
      <c r="P131" s="24" t="s">
        <v>109</v>
      </c>
      <c r="Q131" s="24">
        <v>528000</v>
      </c>
      <c r="R131" s="24" t="s">
        <v>109</v>
      </c>
      <c r="S131" s="24">
        <v>528000</v>
      </c>
      <c r="T131" s="25"/>
      <c r="U131" s="25"/>
      <c r="V131" s="64"/>
      <c r="W131" s="25"/>
      <c r="X131" s="25"/>
      <c r="Y131" s="64"/>
    </row>
    <row r="132" ht="15" spans="1:25">
      <c r="A132" s="20" t="s">
        <v>113</v>
      </c>
      <c r="B132" s="23" t="s">
        <v>112</v>
      </c>
      <c r="C132" s="18" t="s">
        <v>107</v>
      </c>
      <c r="D132" s="24">
        <v>623334</v>
      </c>
      <c r="E132" s="18" t="s">
        <v>107</v>
      </c>
      <c r="F132" s="24">
        <v>623334</v>
      </c>
      <c r="G132" s="25"/>
      <c r="H132" s="25"/>
      <c r="I132" s="25">
        <f>10*LOG((10^(G132/10)+10^(G133/10)+10^(G134/10)+10^(H132/10)+10^(H133/10)+10^(H134/10))/6)</f>
        <v>0</v>
      </c>
      <c r="J132" s="25"/>
      <c r="K132" s="25"/>
      <c r="L132" s="25">
        <f>10*LOG((10^(J132/10)+10^(J133/10)+10^(J134/10)+10^(K132/10)+10^(K133/10)+10^(K134/10))/6)</f>
        <v>0</v>
      </c>
      <c r="M132" s="42"/>
      <c r="N132" s="20" t="s">
        <v>113</v>
      </c>
      <c r="O132" s="23" t="s">
        <v>112</v>
      </c>
      <c r="P132" s="18" t="s">
        <v>107</v>
      </c>
      <c r="Q132" s="24">
        <v>623334</v>
      </c>
      <c r="R132" s="18" t="s">
        <v>107</v>
      </c>
      <c r="S132" s="24">
        <v>623334</v>
      </c>
      <c r="T132" s="25"/>
      <c r="U132" s="25"/>
      <c r="V132" s="25">
        <f>10*LOG((10^(T132/10)+10^(T133/10)+10^(T134/10)+10^(U132/10)+10^(U133/10)+10^(U134/10))/6)</f>
        <v>0</v>
      </c>
      <c r="W132" s="25"/>
      <c r="X132" s="25"/>
      <c r="Y132" s="25">
        <f>10*LOG((10^(W132/10)+10^(W133/10)+10^(W134/10)+10^(X132/10)+10^(X133/10)+10^(X134/10))/6)</f>
        <v>0</v>
      </c>
    </row>
    <row r="133" ht="15" spans="1:25">
      <c r="A133" s="20"/>
      <c r="B133" s="21"/>
      <c r="C133" s="24" t="s">
        <v>108</v>
      </c>
      <c r="D133" s="24">
        <v>636666</v>
      </c>
      <c r="E133" s="24" t="s">
        <v>108</v>
      </c>
      <c r="F133" s="24">
        <v>636666</v>
      </c>
      <c r="G133" s="25"/>
      <c r="H133" s="25"/>
      <c r="I133" s="64"/>
      <c r="J133" s="25"/>
      <c r="K133" s="25"/>
      <c r="L133" s="64"/>
      <c r="M133" s="42"/>
      <c r="N133" s="20"/>
      <c r="O133" s="21"/>
      <c r="P133" s="24" t="s">
        <v>108</v>
      </c>
      <c r="Q133" s="24">
        <v>636666</v>
      </c>
      <c r="R133" s="24" t="s">
        <v>108</v>
      </c>
      <c r="S133" s="24">
        <v>636666</v>
      </c>
      <c r="T133" s="25"/>
      <c r="U133" s="25"/>
      <c r="V133" s="64"/>
      <c r="W133" s="25"/>
      <c r="X133" s="25"/>
      <c r="Y133" s="64"/>
    </row>
    <row r="134" ht="15.75" spans="1:25">
      <c r="A134" s="26"/>
      <c r="B134" s="27"/>
      <c r="C134" s="28" t="s">
        <v>109</v>
      </c>
      <c r="D134" s="28">
        <v>650000</v>
      </c>
      <c r="E134" s="28" t="s">
        <v>109</v>
      </c>
      <c r="F134" s="28">
        <v>650000</v>
      </c>
      <c r="G134" s="25"/>
      <c r="H134" s="25"/>
      <c r="I134" s="64"/>
      <c r="J134" s="25"/>
      <c r="K134" s="25"/>
      <c r="L134" s="64"/>
      <c r="M134" s="49"/>
      <c r="N134" s="26"/>
      <c r="O134" s="27"/>
      <c r="P134" s="28" t="s">
        <v>109</v>
      </c>
      <c r="Q134" s="28">
        <v>650000</v>
      </c>
      <c r="R134" s="28" t="s">
        <v>109</v>
      </c>
      <c r="S134" s="28">
        <v>650000</v>
      </c>
      <c r="T134" s="25"/>
      <c r="U134" s="25"/>
      <c r="V134" s="64"/>
      <c r="W134" s="25"/>
      <c r="X134" s="25"/>
      <c r="Y134" s="64"/>
    </row>
    <row r="136" spans="1:25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S136" s="66"/>
      <c r="T136" s="66"/>
      <c r="U136" s="66"/>
      <c r="V136" s="66"/>
      <c r="W136" s="66"/>
      <c r="X136" s="66"/>
      <c r="Y136" s="66"/>
    </row>
    <row r="137" ht="15.75" spans="1:25">
      <c r="A137" s="2" t="s">
        <v>121</v>
      </c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>
      <c r="A138" s="4" t="s">
        <v>90</v>
      </c>
      <c r="B138" s="5" t="s">
        <v>28</v>
      </c>
      <c r="C138" s="6" t="s">
        <v>91</v>
      </c>
      <c r="D138" s="7"/>
      <c r="E138" s="8" t="s">
        <v>92</v>
      </c>
      <c r="F138" s="8"/>
      <c r="G138" s="9" t="s">
        <v>93</v>
      </c>
      <c r="H138" s="9"/>
      <c r="I138" s="8" t="s">
        <v>94</v>
      </c>
      <c r="J138" s="9" t="s">
        <v>95</v>
      </c>
      <c r="K138" s="9"/>
      <c r="L138" s="8" t="s">
        <v>96</v>
      </c>
      <c r="M138" s="50"/>
      <c r="N138" s="4" t="s">
        <v>90</v>
      </c>
      <c r="O138" s="5" t="s">
        <v>28</v>
      </c>
      <c r="P138" s="6" t="s">
        <v>91</v>
      </c>
      <c r="Q138" s="7"/>
      <c r="R138" s="8" t="s">
        <v>92</v>
      </c>
      <c r="S138" s="8"/>
      <c r="T138" s="9" t="s">
        <v>97</v>
      </c>
      <c r="U138" s="9"/>
      <c r="V138" s="55" t="s">
        <v>98</v>
      </c>
      <c r="W138" s="9" t="s">
        <v>99</v>
      </c>
      <c r="X138" s="9"/>
      <c r="Y138" s="55" t="s">
        <v>100</v>
      </c>
    </row>
    <row r="139" ht="14.85" spans="1:25">
      <c r="A139" s="10"/>
      <c r="B139" s="11"/>
      <c r="C139" s="12"/>
      <c r="D139" s="13"/>
      <c r="E139" s="14"/>
      <c r="F139" s="14"/>
      <c r="G139" s="15" t="s">
        <v>101</v>
      </c>
      <c r="H139" s="15" t="s">
        <v>102</v>
      </c>
      <c r="I139" s="14"/>
      <c r="J139" s="15" t="s">
        <v>103</v>
      </c>
      <c r="K139" s="15" t="s">
        <v>104</v>
      </c>
      <c r="L139" s="14"/>
      <c r="M139" s="51"/>
      <c r="N139" s="10"/>
      <c r="O139" s="11"/>
      <c r="P139" s="12"/>
      <c r="Q139" s="13"/>
      <c r="R139" s="14"/>
      <c r="S139" s="14"/>
      <c r="T139" s="15" t="s">
        <v>101</v>
      </c>
      <c r="U139" s="15" t="s">
        <v>102</v>
      </c>
      <c r="V139" s="56"/>
      <c r="W139" s="15" t="s">
        <v>103</v>
      </c>
      <c r="X139" s="15" t="s">
        <v>104</v>
      </c>
      <c r="Y139" s="56"/>
    </row>
    <row r="140" ht="15" spans="1:25">
      <c r="A140" s="30" t="s">
        <v>105</v>
      </c>
      <c r="B140" s="31" t="s">
        <v>106</v>
      </c>
      <c r="C140" s="32" t="s">
        <v>107</v>
      </c>
      <c r="D140" s="32">
        <v>385500</v>
      </c>
      <c r="E140" s="32" t="s">
        <v>107</v>
      </c>
      <c r="F140" s="32">
        <v>423500</v>
      </c>
      <c r="G140" s="19">
        <v>17.6264</v>
      </c>
      <c r="H140" s="19">
        <v>17.3075</v>
      </c>
      <c r="I140" s="43">
        <f>10*LOG((10^(G140/10)+10^(G141/10)+10^(G142/10)+10^(H140/10)+10^(H141/10)+10^(H142/10))/6)</f>
        <v>17.1921753292074</v>
      </c>
      <c r="J140" s="44">
        <v>21.3006</v>
      </c>
      <c r="K140" s="44">
        <v>21.0414</v>
      </c>
      <c r="L140" s="43">
        <f>10*LOG((10^(J140/10)+10^(J141/10)+10^(J142/10)+10^(K140/10)+10^(K141/10)+10^(K142/10))/6)</f>
        <v>20.9072054601329</v>
      </c>
      <c r="M140" s="51"/>
      <c r="N140" s="30" t="s">
        <v>105</v>
      </c>
      <c r="O140" s="31" t="s">
        <v>106</v>
      </c>
      <c r="P140" s="32" t="s">
        <v>107</v>
      </c>
      <c r="Q140" s="32">
        <v>385500</v>
      </c>
      <c r="R140" s="32" t="s">
        <v>107</v>
      </c>
      <c r="S140" s="32">
        <v>423500</v>
      </c>
      <c r="T140" s="65">
        <v>-89.5375</v>
      </c>
      <c r="U140" s="65">
        <v>-89.3456</v>
      </c>
      <c r="V140" s="57">
        <f>10*LOG(6/((1/10^(T140/10))+(1/10^(T141/10))+(1/10^(T142/10))+(1/10^(U140/10))+(1/10^(U141/10))+(1/10^(U142/10))))</f>
        <v>-89.3020632282352</v>
      </c>
      <c r="W140" s="67">
        <v>-93.3367</v>
      </c>
      <c r="X140" s="67">
        <v>-93.8172</v>
      </c>
      <c r="Y140" s="57">
        <f>10*LOG(6/((1/10^(W140/10))+(1/10^(W141/10))+(1/10^(W142/10))+(1/10^(X140/10))+(1/10^(X141/10))+(1/10^(X142/10))))</f>
        <v>-93.3425034754711</v>
      </c>
    </row>
    <row r="141" ht="15" spans="1:25">
      <c r="A141" s="33"/>
      <c r="B141" s="34"/>
      <c r="C141" s="32" t="s">
        <v>108</v>
      </c>
      <c r="D141" s="32">
        <v>390000</v>
      </c>
      <c r="E141" s="32" t="s">
        <v>108</v>
      </c>
      <c r="F141" s="32">
        <v>428000</v>
      </c>
      <c r="G141" s="19">
        <v>17.3888</v>
      </c>
      <c r="H141" s="19">
        <v>16.7848</v>
      </c>
      <c r="I141" s="45"/>
      <c r="J141" s="44">
        <v>20.9936</v>
      </c>
      <c r="K141" s="44">
        <v>20.8594</v>
      </c>
      <c r="L141" s="45"/>
      <c r="M141" s="51"/>
      <c r="N141" s="33"/>
      <c r="O141" s="34"/>
      <c r="P141" s="32" t="s">
        <v>108</v>
      </c>
      <c r="Q141" s="32">
        <v>390000</v>
      </c>
      <c r="R141" s="32" t="s">
        <v>108</v>
      </c>
      <c r="S141" s="32">
        <v>428000</v>
      </c>
      <c r="T141" s="65">
        <v>-89.3384</v>
      </c>
      <c r="U141" s="65">
        <v>-88.7264</v>
      </c>
      <c r="V141" s="58"/>
      <c r="W141" s="67">
        <v>-93.1817</v>
      </c>
      <c r="X141" s="67">
        <v>-93.1211</v>
      </c>
      <c r="Y141" s="58"/>
    </row>
    <row r="142" ht="15" spans="1:25">
      <c r="A142" s="33"/>
      <c r="B142" s="35"/>
      <c r="C142" s="32" t="s">
        <v>109</v>
      </c>
      <c r="D142" s="32">
        <v>394500</v>
      </c>
      <c r="E142" s="32" t="s">
        <v>109</v>
      </c>
      <c r="F142" s="32">
        <v>432500</v>
      </c>
      <c r="G142" s="19">
        <v>17.2215</v>
      </c>
      <c r="H142" s="19">
        <v>16.7557</v>
      </c>
      <c r="I142" s="45"/>
      <c r="J142" s="44">
        <v>20.6976</v>
      </c>
      <c r="K142" s="44">
        <v>20.5061</v>
      </c>
      <c r="L142" s="45"/>
      <c r="M142" s="51"/>
      <c r="N142" s="33"/>
      <c r="O142" s="35"/>
      <c r="P142" s="32" t="s">
        <v>109</v>
      </c>
      <c r="Q142" s="32">
        <v>394500</v>
      </c>
      <c r="R142" s="32" t="s">
        <v>109</v>
      </c>
      <c r="S142" s="32">
        <v>432500</v>
      </c>
      <c r="T142" s="65">
        <v>-89.7954</v>
      </c>
      <c r="U142" s="65">
        <v>-88.9853</v>
      </c>
      <c r="V142" s="58"/>
      <c r="W142" s="67">
        <v>-93.2557</v>
      </c>
      <c r="X142" s="67">
        <v>-93.3062</v>
      </c>
      <c r="Y142" s="58"/>
    </row>
    <row r="143" ht="15" spans="1:25">
      <c r="A143" s="30" t="s">
        <v>110</v>
      </c>
      <c r="B143" s="36" t="s">
        <v>106</v>
      </c>
      <c r="C143" s="32" t="s">
        <v>107</v>
      </c>
      <c r="D143" s="37">
        <v>142600</v>
      </c>
      <c r="E143" s="32" t="s">
        <v>107</v>
      </c>
      <c r="F143" s="37">
        <v>153600</v>
      </c>
      <c r="G143" s="19">
        <v>12.0938</v>
      </c>
      <c r="H143" s="19">
        <v>12.0662</v>
      </c>
      <c r="I143" s="43">
        <f>10*LOG((10^(G143/10)+10^(G144/10)+10^(G145/10)+10^(H143/10)+10^(H144/10)+10^(H145/10))/6)</f>
        <v>13.009758180017</v>
      </c>
      <c r="J143" s="44">
        <v>14.3829</v>
      </c>
      <c r="K143" s="44">
        <v>15.3089</v>
      </c>
      <c r="L143" s="43">
        <f>10*LOG((10^(J143/10)+10^(J144/10)+10^(J145/10)+10^(K143/10)+10^(K144/10)+10^(K145/10))/6)</f>
        <v>15.4870437513116</v>
      </c>
      <c r="M143" s="51"/>
      <c r="N143" s="30" t="s">
        <v>110</v>
      </c>
      <c r="O143" s="36" t="s">
        <v>106</v>
      </c>
      <c r="P143" s="32" t="s">
        <v>107</v>
      </c>
      <c r="Q143" s="37">
        <v>142600</v>
      </c>
      <c r="R143" s="32" t="s">
        <v>107</v>
      </c>
      <c r="S143" s="37">
        <v>153600</v>
      </c>
      <c r="T143" s="65">
        <v>-82.0277</v>
      </c>
      <c r="U143" s="19">
        <v>-81.2796</v>
      </c>
      <c r="V143" s="57">
        <f>10*LOG(6/((1/10^(T143/10))+(1/10^(T144/10))+(1/10^(T145/10))+(1/10^(U143/10))+(1/10^(U144/10))+(1/10^(U145/10))))</f>
        <v>-82.8600120658959</v>
      </c>
      <c r="W143" s="67">
        <v>-85.8574</v>
      </c>
      <c r="X143" s="67">
        <v>-86.6347</v>
      </c>
      <c r="Y143" s="57">
        <f>10*LOG(6/((1/10^(W143/10))+(1/10^(W144/10))+(1/10^(W145/10))+(1/10^(X143/10))+(1/10^(X144/10))+(1/10^(X145/10))))</f>
        <v>-87.1043531075021</v>
      </c>
    </row>
    <row r="144" ht="15" spans="1:25">
      <c r="A144" s="33"/>
      <c r="B144" s="34"/>
      <c r="C144" s="37" t="s">
        <v>108</v>
      </c>
      <c r="D144" s="37">
        <v>145600</v>
      </c>
      <c r="E144" s="37" t="s">
        <v>108</v>
      </c>
      <c r="F144" s="37">
        <v>156600</v>
      </c>
      <c r="G144" s="19">
        <v>12.7411</v>
      </c>
      <c r="H144" s="19">
        <v>11.9201</v>
      </c>
      <c r="I144" s="45"/>
      <c r="J144" s="44">
        <v>14.3262</v>
      </c>
      <c r="K144" s="44">
        <v>15.3229</v>
      </c>
      <c r="L144" s="45"/>
      <c r="M144" s="51"/>
      <c r="N144" s="33"/>
      <c r="O144" s="34"/>
      <c r="P144" s="37" t="s">
        <v>108</v>
      </c>
      <c r="Q144" s="37">
        <v>145600</v>
      </c>
      <c r="R144" s="37" t="s">
        <v>108</v>
      </c>
      <c r="S144" s="37">
        <v>156600</v>
      </c>
      <c r="T144" s="65">
        <v>-84.3911</v>
      </c>
      <c r="U144" s="19">
        <v>-81.9907</v>
      </c>
      <c r="V144" s="58"/>
      <c r="W144" s="67">
        <v>-87.0624</v>
      </c>
      <c r="X144" s="67">
        <v>-87.2541</v>
      </c>
      <c r="Y144" s="58"/>
    </row>
    <row r="145" ht="15" spans="1:25">
      <c r="A145" s="33"/>
      <c r="B145" s="35"/>
      <c r="C145" s="37" t="s">
        <v>109</v>
      </c>
      <c r="D145" s="37">
        <v>147600</v>
      </c>
      <c r="E145" s="37" t="s">
        <v>109</v>
      </c>
      <c r="F145" s="37">
        <v>158600</v>
      </c>
      <c r="G145" s="19">
        <v>14.8963</v>
      </c>
      <c r="H145" s="19">
        <v>13.5147</v>
      </c>
      <c r="I145" s="45"/>
      <c r="J145" s="44">
        <v>16.1704</v>
      </c>
      <c r="K145" s="44">
        <v>16.8413</v>
      </c>
      <c r="L145" s="45"/>
      <c r="M145" s="51"/>
      <c r="N145" s="33"/>
      <c r="O145" s="35"/>
      <c r="P145" s="37" t="s">
        <v>109</v>
      </c>
      <c r="Q145" s="37">
        <v>147600</v>
      </c>
      <c r="R145" s="37" t="s">
        <v>109</v>
      </c>
      <c r="S145" s="37">
        <v>158600</v>
      </c>
      <c r="T145" s="65">
        <v>-83.9933</v>
      </c>
      <c r="U145" s="19">
        <v>-82.5913</v>
      </c>
      <c r="V145" s="58"/>
      <c r="W145" s="67">
        <v>-87.9142</v>
      </c>
      <c r="X145" s="67">
        <v>-87.6028</v>
      </c>
      <c r="Y145" s="58"/>
    </row>
    <row r="146" ht="15" spans="1:25">
      <c r="A146" s="30" t="s">
        <v>111</v>
      </c>
      <c r="B146" s="36" t="s">
        <v>112</v>
      </c>
      <c r="C146" s="32" t="s">
        <v>107</v>
      </c>
      <c r="D146" s="32">
        <v>509202</v>
      </c>
      <c r="E146" s="32" t="s">
        <v>107</v>
      </c>
      <c r="F146" s="32">
        <v>509202</v>
      </c>
      <c r="G146" s="40"/>
      <c r="H146" s="40"/>
      <c r="I146" s="40">
        <f>10*LOG((10^(G146/10)+10^(G147/10)+10^(G148/10)+10^(H146/10)+10^(H147/10)+10^(H148/10))/6)</f>
        <v>0</v>
      </c>
      <c r="J146" s="40" t="s">
        <v>79</v>
      </c>
      <c r="K146" s="40" t="s">
        <v>79</v>
      </c>
      <c r="L146" s="40" t="e">
        <f>10*LOG((10^(J146/10)+10^(J147/10)+10^(J148/10)+10^(K146/10)+10^(K147/10)+10^(K148/10))/6)</f>
        <v>#VALUE!</v>
      </c>
      <c r="M146" s="51"/>
      <c r="N146" s="30" t="s">
        <v>111</v>
      </c>
      <c r="O146" s="36" t="s">
        <v>112</v>
      </c>
      <c r="P146" s="32" t="s">
        <v>107</v>
      </c>
      <c r="Q146" s="32">
        <v>509202</v>
      </c>
      <c r="R146" s="32" t="s">
        <v>107</v>
      </c>
      <c r="S146" s="32">
        <v>509202</v>
      </c>
      <c r="T146" s="40"/>
      <c r="U146" s="40"/>
      <c r="V146" s="59">
        <f>10*LOG(6/((1/10^(T146/10))+(1/10^(T147/10))+(1/10^(T148/10))+(1/10^(U146/10))+(1/10^(U147/10))+(1/10^(U148/10))))</f>
        <v>0</v>
      </c>
      <c r="W146" s="40" t="s">
        <v>79</v>
      </c>
      <c r="X146" s="40" t="s">
        <v>79</v>
      </c>
      <c r="Y146" s="59" t="e">
        <f>10*LOG(6/((1/10^(W146/10))+(1/10^(W147/10))+(1/10^(W148/10))+(1/10^(X146/10))+(1/10^(X147/10))+(1/10^(X148/10))))</f>
        <v>#VALUE!</v>
      </c>
    </row>
    <row r="147" ht="15" spans="1:25">
      <c r="A147" s="33"/>
      <c r="B147" s="34"/>
      <c r="C147" s="37" t="s">
        <v>108</v>
      </c>
      <c r="D147" s="37">
        <v>518598</v>
      </c>
      <c r="E147" s="37" t="s">
        <v>108</v>
      </c>
      <c r="F147" s="37">
        <v>518598</v>
      </c>
      <c r="G147" s="40"/>
      <c r="H147" s="40"/>
      <c r="I147" s="46"/>
      <c r="J147" s="40" t="s">
        <v>79</v>
      </c>
      <c r="K147" s="40" t="s">
        <v>79</v>
      </c>
      <c r="L147" s="46"/>
      <c r="M147" s="51"/>
      <c r="N147" s="33"/>
      <c r="O147" s="34"/>
      <c r="P147" s="37" t="s">
        <v>108</v>
      </c>
      <c r="Q147" s="37">
        <v>518598</v>
      </c>
      <c r="R147" s="37" t="s">
        <v>108</v>
      </c>
      <c r="S147" s="37">
        <v>518598</v>
      </c>
      <c r="T147" s="40"/>
      <c r="U147" s="40"/>
      <c r="V147" s="60"/>
      <c r="W147" s="40" t="s">
        <v>79</v>
      </c>
      <c r="X147" s="40" t="s">
        <v>79</v>
      </c>
      <c r="Y147" s="60"/>
    </row>
    <row r="148" ht="15" spans="1:25">
      <c r="A148" s="33"/>
      <c r="B148" s="35"/>
      <c r="C148" s="37" t="s">
        <v>109</v>
      </c>
      <c r="D148" s="37">
        <v>528000</v>
      </c>
      <c r="E148" s="37" t="s">
        <v>109</v>
      </c>
      <c r="F148" s="37">
        <v>528000</v>
      </c>
      <c r="G148" s="40"/>
      <c r="H148" s="40"/>
      <c r="I148" s="46"/>
      <c r="J148" s="40" t="s">
        <v>79</v>
      </c>
      <c r="K148" s="40" t="s">
        <v>79</v>
      </c>
      <c r="L148" s="46"/>
      <c r="M148" s="51"/>
      <c r="N148" s="33"/>
      <c r="O148" s="35"/>
      <c r="P148" s="37" t="s">
        <v>109</v>
      </c>
      <c r="Q148" s="37">
        <v>528000</v>
      </c>
      <c r="R148" s="37" t="s">
        <v>109</v>
      </c>
      <c r="S148" s="37">
        <v>528000</v>
      </c>
      <c r="T148" s="40"/>
      <c r="U148" s="40"/>
      <c r="V148" s="60"/>
      <c r="W148" s="40" t="s">
        <v>79</v>
      </c>
      <c r="X148" s="40" t="s">
        <v>79</v>
      </c>
      <c r="Y148" s="60"/>
    </row>
    <row r="149" ht="15" spans="1:25">
      <c r="A149" s="20" t="s">
        <v>113</v>
      </c>
      <c r="B149" s="36" t="s">
        <v>112</v>
      </c>
      <c r="C149" s="32" t="s">
        <v>107</v>
      </c>
      <c r="D149" s="37">
        <v>623334</v>
      </c>
      <c r="E149" s="32" t="s">
        <v>107</v>
      </c>
      <c r="F149" s="37">
        <v>623334</v>
      </c>
      <c r="G149" s="19">
        <v>15.7891</v>
      </c>
      <c r="H149" s="19">
        <v>18.2435</v>
      </c>
      <c r="I149" s="43">
        <f>10*LOG((10^(G149/10)+10^(G150/10)+10^(G151/10)+10^(H149/10)+10^(H150/10)+10^(H151/10))/6)</f>
        <v>18.1777724686193</v>
      </c>
      <c r="J149" s="40">
        <v>20.2218</v>
      </c>
      <c r="K149" s="40" t="s">
        <v>79</v>
      </c>
      <c r="L149" s="40" t="e">
        <f>10*LOG((10^(J149/10)+10^(J150/10)+10^(J151/10)+10^(K149/10)+10^(K150/10)+10^(K151/10))/6)</f>
        <v>#VALUE!</v>
      </c>
      <c r="M149" s="51"/>
      <c r="N149" s="33" t="s">
        <v>113</v>
      </c>
      <c r="O149" s="36" t="s">
        <v>112</v>
      </c>
      <c r="P149" s="32" t="s">
        <v>107</v>
      </c>
      <c r="Q149" s="37">
        <v>623334</v>
      </c>
      <c r="R149" s="32" t="s">
        <v>107</v>
      </c>
      <c r="S149" s="37">
        <v>623334</v>
      </c>
      <c r="T149" s="65">
        <v>-86.8983</v>
      </c>
      <c r="U149" s="65">
        <v>-87.7161</v>
      </c>
      <c r="V149" s="57">
        <f>10*LOG(6/((1/10^(T149/10))+(1/10^(T150/10))+(1/10^(T151/10))+(1/10^(U149/10))+(1/10^(U150/10))+(1/10^(U151/10))))</f>
        <v>-88.5208755425182</v>
      </c>
      <c r="W149" s="40">
        <v>-87.1474</v>
      </c>
      <c r="X149" s="40" t="s">
        <v>79</v>
      </c>
      <c r="Y149" s="59" t="e">
        <f>10*LOG(6/((1/10^(W149/10))+(1/10^(W150/10))+(1/10^(W151/10))+(1/10^(X149/10))+(1/10^(X150/10))+(1/10^(X151/10))))</f>
        <v>#VALUE!</v>
      </c>
    </row>
    <row r="150" ht="15" spans="1:25">
      <c r="A150" s="20"/>
      <c r="B150" s="34"/>
      <c r="C150" s="37" t="s">
        <v>108</v>
      </c>
      <c r="D150" s="37">
        <v>636666</v>
      </c>
      <c r="E150" s="37" t="s">
        <v>108</v>
      </c>
      <c r="F150" s="37">
        <v>636666</v>
      </c>
      <c r="G150" s="19">
        <v>17.0269</v>
      </c>
      <c r="H150" s="19">
        <v>18.7184</v>
      </c>
      <c r="I150" s="45"/>
      <c r="J150" s="40">
        <v>21.4455</v>
      </c>
      <c r="K150" s="40" t="s">
        <v>79</v>
      </c>
      <c r="L150" s="46"/>
      <c r="M150" s="51"/>
      <c r="N150" s="33"/>
      <c r="O150" s="34"/>
      <c r="P150" s="37" t="s">
        <v>108</v>
      </c>
      <c r="Q150" s="37">
        <v>636666</v>
      </c>
      <c r="R150" s="37" t="s">
        <v>108</v>
      </c>
      <c r="S150" s="37">
        <v>636666</v>
      </c>
      <c r="T150" s="65">
        <v>-88.3871</v>
      </c>
      <c r="U150" s="65">
        <v>-88.9449</v>
      </c>
      <c r="V150" s="58"/>
      <c r="W150" s="40">
        <v>-90.6387</v>
      </c>
      <c r="X150" s="40" t="s">
        <v>79</v>
      </c>
      <c r="Y150" s="60"/>
    </row>
    <row r="151" ht="15.75" spans="1:25">
      <c r="A151" s="26"/>
      <c r="B151" s="38"/>
      <c r="C151" s="39" t="s">
        <v>109</v>
      </c>
      <c r="D151" s="39">
        <v>650000</v>
      </c>
      <c r="E151" s="39" t="s">
        <v>109</v>
      </c>
      <c r="F151" s="39">
        <v>650000</v>
      </c>
      <c r="G151" s="29">
        <v>18.5384</v>
      </c>
      <c r="H151" s="29">
        <v>19.7051</v>
      </c>
      <c r="I151" s="47"/>
      <c r="J151" s="40">
        <v>22.1942</v>
      </c>
      <c r="K151" s="40" t="s">
        <v>79</v>
      </c>
      <c r="L151" s="48"/>
      <c r="M151" s="52"/>
      <c r="N151" s="53"/>
      <c r="O151" s="38"/>
      <c r="P151" s="39" t="s">
        <v>109</v>
      </c>
      <c r="Q151" s="39">
        <v>650000</v>
      </c>
      <c r="R151" s="39" t="s">
        <v>109</v>
      </c>
      <c r="S151" s="39">
        <v>650000</v>
      </c>
      <c r="T151" s="65">
        <v>-89.4708</v>
      </c>
      <c r="U151" s="65">
        <v>-89.1811</v>
      </c>
      <c r="V151" s="61"/>
      <c r="W151" s="40">
        <v>-91.1457</v>
      </c>
      <c r="X151" s="40" t="s">
        <v>79</v>
      </c>
      <c r="Y151" s="62"/>
    </row>
  </sheetData>
  <mergeCells count="441">
    <mergeCell ref="A1:Y1"/>
    <mergeCell ref="G2:H2"/>
    <mergeCell ref="J2:K2"/>
    <mergeCell ref="T2:U2"/>
    <mergeCell ref="W2:X2"/>
    <mergeCell ref="A18:Y18"/>
    <mergeCell ref="G19:H19"/>
    <mergeCell ref="J19:K19"/>
    <mergeCell ref="T19:U19"/>
    <mergeCell ref="W19:X19"/>
    <mergeCell ref="A35:Y35"/>
    <mergeCell ref="G36:H36"/>
    <mergeCell ref="J36:K36"/>
    <mergeCell ref="T36:U36"/>
    <mergeCell ref="W36:X36"/>
    <mergeCell ref="A52:Y52"/>
    <mergeCell ref="G53:H53"/>
    <mergeCell ref="J53:K53"/>
    <mergeCell ref="T53:U53"/>
    <mergeCell ref="W53:X53"/>
    <mergeCell ref="A69:Y69"/>
    <mergeCell ref="G70:H70"/>
    <mergeCell ref="J70:K70"/>
    <mergeCell ref="T70:U70"/>
    <mergeCell ref="W70:X70"/>
    <mergeCell ref="A86:Y86"/>
    <mergeCell ref="G87:H87"/>
    <mergeCell ref="J87:K87"/>
    <mergeCell ref="T87:U87"/>
    <mergeCell ref="W87:X87"/>
    <mergeCell ref="A103:Y103"/>
    <mergeCell ref="G104:H104"/>
    <mergeCell ref="J104:K104"/>
    <mergeCell ref="T104:U104"/>
    <mergeCell ref="W104:X104"/>
    <mergeCell ref="A120:Y120"/>
    <mergeCell ref="G121:H121"/>
    <mergeCell ref="J121:K121"/>
    <mergeCell ref="T121:U121"/>
    <mergeCell ref="W121:X121"/>
    <mergeCell ref="A137:Y137"/>
    <mergeCell ref="G138:H138"/>
    <mergeCell ref="J138:K138"/>
    <mergeCell ref="T138:U138"/>
    <mergeCell ref="W138:X138"/>
    <mergeCell ref="A2:A3"/>
    <mergeCell ref="A4:A6"/>
    <mergeCell ref="A7:A9"/>
    <mergeCell ref="A10:A12"/>
    <mergeCell ref="A13:A15"/>
    <mergeCell ref="A19:A20"/>
    <mergeCell ref="A21:A23"/>
    <mergeCell ref="A24:A26"/>
    <mergeCell ref="A27:A29"/>
    <mergeCell ref="A30:A32"/>
    <mergeCell ref="A36:A37"/>
    <mergeCell ref="A38:A40"/>
    <mergeCell ref="A41:A43"/>
    <mergeCell ref="A44:A46"/>
    <mergeCell ref="A47:A49"/>
    <mergeCell ref="A53:A54"/>
    <mergeCell ref="A55:A57"/>
    <mergeCell ref="A58:A60"/>
    <mergeCell ref="A61:A63"/>
    <mergeCell ref="A64:A66"/>
    <mergeCell ref="A70:A71"/>
    <mergeCell ref="A72:A74"/>
    <mergeCell ref="A75:A77"/>
    <mergeCell ref="A78:A80"/>
    <mergeCell ref="A81:A83"/>
    <mergeCell ref="A87:A88"/>
    <mergeCell ref="A89:A91"/>
    <mergeCell ref="A92:A94"/>
    <mergeCell ref="A95:A97"/>
    <mergeCell ref="A98:A100"/>
    <mergeCell ref="A104:A105"/>
    <mergeCell ref="A106:A108"/>
    <mergeCell ref="A109:A111"/>
    <mergeCell ref="A112:A114"/>
    <mergeCell ref="A115:A117"/>
    <mergeCell ref="A121:A122"/>
    <mergeCell ref="A123:A125"/>
    <mergeCell ref="A126:A128"/>
    <mergeCell ref="A129:A131"/>
    <mergeCell ref="A132:A134"/>
    <mergeCell ref="A138:A139"/>
    <mergeCell ref="A140:A142"/>
    <mergeCell ref="A143:A145"/>
    <mergeCell ref="A146:A148"/>
    <mergeCell ref="A149:A151"/>
    <mergeCell ref="B2:B3"/>
    <mergeCell ref="B4:B6"/>
    <mergeCell ref="B7:B9"/>
    <mergeCell ref="B10:B12"/>
    <mergeCell ref="B13:B15"/>
    <mergeCell ref="B19:B20"/>
    <mergeCell ref="B21:B23"/>
    <mergeCell ref="B24:B26"/>
    <mergeCell ref="B27:B29"/>
    <mergeCell ref="B30:B32"/>
    <mergeCell ref="B36:B37"/>
    <mergeCell ref="B38:B40"/>
    <mergeCell ref="B41:B43"/>
    <mergeCell ref="B44:B46"/>
    <mergeCell ref="B47:B49"/>
    <mergeCell ref="B53:B54"/>
    <mergeCell ref="B55:B57"/>
    <mergeCell ref="B58:B60"/>
    <mergeCell ref="B61:B63"/>
    <mergeCell ref="B64:B66"/>
    <mergeCell ref="B70:B71"/>
    <mergeCell ref="B72:B74"/>
    <mergeCell ref="B75:B77"/>
    <mergeCell ref="B78:B80"/>
    <mergeCell ref="B81:B83"/>
    <mergeCell ref="B87:B88"/>
    <mergeCell ref="B89:B91"/>
    <mergeCell ref="B92:B94"/>
    <mergeCell ref="B95:B97"/>
    <mergeCell ref="B98:B100"/>
    <mergeCell ref="B104:B105"/>
    <mergeCell ref="B106:B108"/>
    <mergeCell ref="B109:B111"/>
    <mergeCell ref="B112:B114"/>
    <mergeCell ref="B115:B117"/>
    <mergeCell ref="B121:B122"/>
    <mergeCell ref="B123:B125"/>
    <mergeCell ref="B126:B128"/>
    <mergeCell ref="B129:B131"/>
    <mergeCell ref="B132:B134"/>
    <mergeCell ref="B138:B139"/>
    <mergeCell ref="B140:B142"/>
    <mergeCell ref="B143:B145"/>
    <mergeCell ref="B146:B148"/>
    <mergeCell ref="B149:B151"/>
    <mergeCell ref="I2:I3"/>
    <mergeCell ref="I4:I6"/>
    <mergeCell ref="I7:I9"/>
    <mergeCell ref="I10:I12"/>
    <mergeCell ref="I13:I15"/>
    <mergeCell ref="I19:I20"/>
    <mergeCell ref="I21:I23"/>
    <mergeCell ref="I24:I26"/>
    <mergeCell ref="I27:I29"/>
    <mergeCell ref="I30:I32"/>
    <mergeCell ref="I36:I37"/>
    <mergeCell ref="I38:I40"/>
    <mergeCell ref="I41:I43"/>
    <mergeCell ref="I44:I46"/>
    <mergeCell ref="I47:I49"/>
    <mergeCell ref="I53:I54"/>
    <mergeCell ref="I55:I57"/>
    <mergeCell ref="I58:I60"/>
    <mergeCell ref="I61:I63"/>
    <mergeCell ref="I64:I66"/>
    <mergeCell ref="I70:I71"/>
    <mergeCell ref="I72:I74"/>
    <mergeCell ref="I75:I77"/>
    <mergeCell ref="I78:I80"/>
    <mergeCell ref="I81:I83"/>
    <mergeCell ref="I87:I88"/>
    <mergeCell ref="I89:I91"/>
    <mergeCell ref="I92:I94"/>
    <mergeCell ref="I95:I97"/>
    <mergeCell ref="I98:I100"/>
    <mergeCell ref="I104:I105"/>
    <mergeCell ref="I106:I108"/>
    <mergeCell ref="I109:I111"/>
    <mergeCell ref="I112:I114"/>
    <mergeCell ref="I115:I117"/>
    <mergeCell ref="I121:I122"/>
    <mergeCell ref="I123:I125"/>
    <mergeCell ref="I126:I128"/>
    <mergeCell ref="I129:I131"/>
    <mergeCell ref="I132:I134"/>
    <mergeCell ref="I138:I139"/>
    <mergeCell ref="I140:I142"/>
    <mergeCell ref="I143:I145"/>
    <mergeCell ref="I146:I148"/>
    <mergeCell ref="I149:I151"/>
    <mergeCell ref="L2:L3"/>
    <mergeCell ref="L4:L6"/>
    <mergeCell ref="L7:L9"/>
    <mergeCell ref="L10:L12"/>
    <mergeCell ref="L13:L15"/>
    <mergeCell ref="L19:L20"/>
    <mergeCell ref="L21:L23"/>
    <mergeCell ref="L24:L26"/>
    <mergeCell ref="L27:L29"/>
    <mergeCell ref="L30:L32"/>
    <mergeCell ref="L36:L37"/>
    <mergeCell ref="L38:L40"/>
    <mergeCell ref="L41:L43"/>
    <mergeCell ref="L44:L46"/>
    <mergeCell ref="L47:L49"/>
    <mergeCell ref="L53:L54"/>
    <mergeCell ref="L55:L57"/>
    <mergeCell ref="L58:L60"/>
    <mergeCell ref="L61:L63"/>
    <mergeCell ref="L64:L66"/>
    <mergeCell ref="L70:L71"/>
    <mergeCell ref="L72:L74"/>
    <mergeCell ref="L75:L77"/>
    <mergeCell ref="L78:L80"/>
    <mergeCell ref="L81:L83"/>
    <mergeCell ref="L87:L88"/>
    <mergeCell ref="L89:L91"/>
    <mergeCell ref="L92:L94"/>
    <mergeCell ref="L95:L97"/>
    <mergeCell ref="L98:L100"/>
    <mergeCell ref="L104:L105"/>
    <mergeCell ref="L106:L108"/>
    <mergeCell ref="L109:L111"/>
    <mergeCell ref="L112:L114"/>
    <mergeCell ref="L115:L117"/>
    <mergeCell ref="L121:L122"/>
    <mergeCell ref="L123:L125"/>
    <mergeCell ref="L126:L128"/>
    <mergeCell ref="L129:L131"/>
    <mergeCell ref="L132:L134"/>
    <mergeCell ref="L138:L139"/>
    <mergeCell ref="L140:L142"/>
    <mergeCell ref="L143:L145"/>
    <mergeCell ref="L146:L148"/>
    <mergeCell ref="L149:L151"/>
    <mergeCell ref="N2:N3"/>
    <mergeCell ref="N4:N6"/>
    <mergeCell ref="N7:N9"/>
    <mergeCell ref="N10:N12"/>
    <mergeCell ref="N13:N15"/>
    <mergeCell ref="N19:N20"/>
    <mergeCell ref="N21:N23"/>
    <mergeCell ref="N24:N26"/>
    <mergeCell ref="N27:N29"/>
    <mergeCell ref="N30:N32"/>
    <mergeCell ref="N36:N37"/>
    <mergeCell ref="N38:N40"/>
    <mergeCell ref="N41:N43"/>
    <mergeCell ref="N44:N46"/>
    <mergeCell ref="N47:N49"/>
    <mergeCell ref="N53:N54"/>
    <mergeCell ref="N55:N57"/>
    <mergeCell ref="N58:N60"/>
    <mergeCell ref="N61:N63"/>
    <mergeCell ref="N64:N66"/>
    <mergeCell ref="N70:N71"/>
    <mergeCell ref="N72:N74"/>
    <mergeCell ref="N75:N77"/>
    <mergeCell ref="N78:N80"/>
    <mergeCell ref="N81:N83"/>
    <mergeCell ref="N87:N88"/>
    <mergeCell ref="N89:N91"/>
    <mergeCell ref="N92:N94"/>
    <mergeCell ref="N95:N97"/>
    <mergeCell ref="N98:N100"/>
    <mergeCell ref="N104:N105"/>
    <mergeCell ref="N106:N108"/>
    <mergeCell ref="N109:N111"/>
    <mergeCell ref="N112:N114"/>
    <mergeCell ref="N115:N117"/>
    <mergeCell ref="N121:N122"/>
    <mergeCell ref="N123:N125"/>
    <mergeCell ref="N126:N128"/>
    <mergeCell ref="N129:N131"/>
    <mergeCell ref="N132:N134"/>
    <mergeCell ref="N138:N139"/>
    <mergeCell ref="N140:N142"/>
    <mergeCell ref="N143:N145"/>
    <mergeCell ref="N146:N148"/>
    <mergeCell ref="N149:N151"/>
    <mergeCell ref="O2:O3"/>
    <mergeCell ref="O4:O6"/>
    <mergeCell ref="O7:O9"/>
    <mergeCell ref="O10:O12"/>
    <mergeCell ref="O13:O15"/>
    <mergeCell ref="O19:O20"/>
    <mergeCell ref="O21:O23"/>
    <mergeCell ref="O24:O26"/>
    <mergeCell ref="O27:O29"/>
    <mergeCell ref="O30:O32"/>
    <mergeCell ref="O36:O37"/>
    <mergeCell ref="O38:O40"/>
    <mergeCell ref="O41:O43"/>
    <mergeCell ref="O44:O46"/>
    <mergeCell ref="O47:O49"/>
    <mergeCell ref="O53:O54"/>
    <mergeCell ref="O55:O57"/>
    <mergeCell ref="O58:O60"/>
    <mergeCell ref="O61:O63"/>
    <mergeCell ref="O64:O66"/>
    <mergeCell ref="O70:O71"/>
    <mergeCell ref="O72:O74"/>
    <mergeCell ref="O75:O77"/>
    <mergeCell ref="O78:O80"/>
    <mergeCell ref="O81:O83"/>
    <mergeCell ref="O87:O88"/>
    <mergeCell ref="O89:O91"/>
    <mergeCell ref="O92:O94"/>
    <mergeCell ref="O95:O97"/>
    <mergeCell ref="O98:O100"/>
    <mergeCell ref="O104:O105"/>
    <mergeCell ref="O106:O108"/>
    <mergeCell ref="O109:O111"/>
    <mergeCell ref="O112:O114"/>
    <mergeCell ref="O115:O117"/>
    <mergeCell ref="O121:O122"/>
    <mergeCell ref="O123:O125"/>
    <mergeCell ref="O126:O128"/>
    <mergeCell ref="O129:O131"/>
    <mergeCell ref="O132:O134"/>
    <mergeCell ref="O138:O139"/>
    <mergeCell ref="O140:O142"/>
    <mergeCell ref="O143:O145"/>
    <mergeCell ref="O146:O148"/>
    <mergeCell ref="O149:O151"/>
    <mergeCell ref="V2:V3"/>
    <mergeCell ref="V4:V6"/>
    <mergeCell ref="V7:V9"/>
    <mergeCell ref="V10:V12"/>
    <mergeCell ref="V13:V15"/>
    <mergeCell ref="V19:V20"/>
    <mergeCell ref="V21:V23"/>
    <mergeCell ref="V24:V26"/>
    <mergeCell ref="V27:V29"/>
    <mergeCell ref="V30:V32"/>
    <mergeCell ref="V36:V37"/>
    <mergeCell ref="V38:V40"/>
    <mergeCell ref="V41:V43"/>
    <mergeCell ref="V44:V46"/>
    <mergeCell ref="V47:V49"/>
    <mergeCell ref="V53:V54"/>
    <mergeCell ref="V55:V57"/>
    <mergeCell ref="V58:V60"/>
    <mergeCell ref="V61:V63"/>
    <mergeCell ref="V64:V66"/>
    <mergeCell ref="V70:V71"/>
    <mergeCell ref="V72:V74"/>
    <mergeCell ref="V75:V77"/>
    <mergeCell ref="V78:V80"/>
    <mergeCell ref="V81:V83"/>
    <mergeCell ref="V87:V88"/>
    <mergeCell ref="V89:V91"/>
    <mergeCell ref="V92:V94"/>
    <mergeCell ref="V95:V97"/>
    <mergeCell ref="V98:V100"/>
    <mergeCell ref="V104:V105"/>
    <mergeCell ref="V106:V108"/>
    <mergeCell ref="V109:V111"/>
    <mergeCell ref="V112:V114"/>
    <mergeCell ref="V115:V117"/>
    <mergeCell ref="V121:V122"/>
    <mergeCell ref="V123:V125"/>
    <mergeCell ref="V126:V128"/>
    <mergeCell ref="V129:V131"/>
    <mergeCell ref="V132:V134"/>
    <mergeCell ref="V138:V139"/>
    <mergeCell ref="V140:V142"/>
    <mergeCell ref="V143:V145"/>
    <mergeCell ref="V146:V148"/>
    <mergeCell ref="V149:V151"/>
    <mergeCell ref="Y2:Y3"/>
    <mergeCell ref="Y4:Y6"/>
    <mergeCell ref="Y7:Y9"/>
    <mergeCell ref="Y10:Y12"/>
    <mergeCell ref="Y13:Y15"/>
    <mergeCell ref="Y19:Y20"/>
    <mergeCell ref="Y21:Y23"/>
    <mergeCell ref="Y24:Y26"/>
    <mergeCell ref="Y27:Y29"/>
    <mergeCell ref="Y30:Y32"/>
    <mergeCell ref="Y36:Y37"/>
    <mergeCell ref="Y38:Y40"/>
    <mergeCell ref="Y41:Y43"/>
    <mergeCell ref="Y44:Y46"/>
    <mergeCell ref="Y47:Y49"/>
    <mergeCell ref="Y53:Y54"/>
    <mergeCell ref="Y55:Y57"/>
    <mergeCell ref="Y58:Y60"/>
    <mergeCell ref="Y61:Y63"/>
    <mergeCell ref="Y64:Y66"/>
    <mergeCell ref="Y70:Y71"/>
    <mergeCell ref="Y72:Y74"/>
    <mergeCell ref="Y75:Y77"/>
    <mergeCell ref="Y78:Y80"/>
    <mergeCell ref="Y81:Y83"/>
    <mergeCell ref="Y87:Y88"/>
    <mergeCell ref="Y89:Y91"/>
    <mergeCell ref="Y92:Y94"/>
    <mergeCell ref="Y95:Y97"/>
    <mergeCell ref="Y98:Y100"/>
    <mergeCell ref="Y104:Y105"/>
    <mergeCell ref="Y106:Y108"/>
    <mergeCell ref="Y109:Y111"/>
    <mergeCell ref="Y112:Y114"/>
    <mergeCell ref="Y115:Y117"/>
    <mergeCell ref="Y121:Y122"/>
    <mergeCell ref="Y123:Y125"/>
    <mergeCell ref="Y126:Y128"/>
    <mergeCell ref="Y129:Y131"/>
    <mergeCell ref="Y132:Y134"/>
    <mergeCell ref="Y138:Y139"/>
    <mergeCell ref="Y140:Y142"/>
    <mergeCell ref="Y143:Y145"/>
    <mergeCell ref="Y146:Y148"/>
    <mergeCell ref="Y149:Y151"/>
    <mergeCell ref="C70:D71"/>
    <mergeCell ref="E70:F71"/>
    <mergeCell ref="P70:Q71"/>
    <mergeCell ref="R70:S71"/>
    <mergeCell ref="P53:Q54"/>
    <mergeCell ref="R53:S54"/>
    <mergeCell ref="C36:D37"/>
    <mergeCell ref="E36:F37"/>
    <mergeCell ref="P36:Q37"/>
    <mergeCell ref="R36:S37"/>
    <mergeCell ref="C2:D3"/>
    <mergeCell ref="E2:F3"/>
    <mergeCell ref="P2:Q3"/>
    <mergeCell ref="R2:S3"/>
    <mergeCell ref="C53:D54"/>
    <mergeCell ref="E53:F54"/>
    <mergeCell ref="C87:D88"/>
    <mergeCell ref="E87:F88"/>
    <mergeCell ref="P87:Q88"/>
    <mergeCell ref="R87:S88"/>
    <mergeCell ref="C104:D105"/>
    <mergeCell ref="E104:F105"/>
    <mergeCell ref="P104:Q105"/>
    <mergeCell ref="R104:S105"/>
    <mergeCell ref="C121:D122"/>
    <mergeCell ref="E121:F122"/>
    <mergeCell ref="P121:Q122"/>
    <mergeCell ref="R121:S122"/>
    <mergeCell ref="C138:D139"/>
    <mergeCell ref="E138:F139"/>
    <mergeCell ref="P138:Q139"/>
    <mergeCell ref="R138:S139"/>
    <mergeCell ref="C19:D20"/>
    <mergeCell ref="E19:F20"/>
    <mergeCell ref="P19:Q20"/>
    <mergeCell ref="R19:S20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creator>ruixin</dc:creator>
  <cp:keywords>lab alignment</cp:keywords>
  <cp:lastModifiedBy>Siting Zhu</cp:lastModifiedBy>
  <dcterms:created xsi:type="dcterms:W3CDTF">2014-04-03T16:46:00Z</dcterms:created>
  <dcterms:modified xsi:type="dcterms:W3CDTF">2024-04-08T16:25:28Z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6A290A75FF6849738D3FF0D2E2A50B17_13</vt:lpwstr>
  </property>
  <property fmtid="{D5CDD505-2E9C-101B-9397-08002B2CF9AE}" pid="3" name="KSOProductBuildVer">
    <vt:lpwstr>2052-11.1.0.15309</vt:lpwstr>
  </property>
</Properties>
</file>